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0" yWindow="0" windowWidth="20460" windowHeight="7650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CFG!$A$3:$G$40</definedName>
    <definedName name="_xlnm._FilterDatabase" localSheetId="0" hidden="1">COG!$A$4:$A$77</definedName>
    <definedName name="_xlnm.Print_Area" localSheetId="2">CA!$A$1:$G$87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5" l="1"/>
  <c r="G40" i="5" s="1"/>
  <c r="D39" i="5"/>
  <c r="G39" i="5" s="1"/>
  <c r="D38" i="5"/>
  <c r="D36" i="5" s="1"/>
  <c r="D37" i="5"/>
  <c r="G37" i="5" s="1"/>
  <c r="F36" i="5"/>
  <c r="F42" i="5" s="1"/>
  <c r="E36" i="5"/>
  <c r="C36" i="5"/>
  <c r="C42" i="5" s="1"/>
  <c r="B36" i="5"/>
  <c r="B42" i="5" s="1"/>
  <c r="D34" i="5"/>
  <c r="G34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D25" i="5" s="1"/>
  <c r="D26" i="5"/>
  <c r="G26" i="5" s="1"/>
  <c r="F25" i="5"/>
  <c r="E25" i="5"/>
  <c r="C25" i="5"/>
  <c r="B25" i="5"/>
  <c r="D23" i="5"/>
  <c r="G23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G16" i="5" s="1"/>
  <c r="F16" i="5"/>
  <c r="E16" i="5"/>
  <c r="C16" i="5"/>
  <c r="B16" i="5"/>
  <c r="D14" i="5"/>
  <c r="G14" i="5" s="1"/>
  <c r="D13" i="5"/>
  <c r="G13" i="5" s="1"/>
  <c r="D12" i="5"/>
  <c r="G12" i="5" s="1"/>
  <c r="D11" i="5"/>
  <c r="G11" i="5" s="1"/>
  <c r="D10" i="5"/>
  <c r="G10" i="5" s="1"/>
  <c r="D9" i="5"/>
  <c r="G9" i="5" s="1"/>
  <c r="D8" i="5"/>
  <c r="G8" i="5" s="1"/>
  <c r="D7" i="5"/>
  <c r="G7" i="5" s="1"/>
  <c r="G6" i="5" s="1"/>
  <c r="F6" i="5"/>
  <c r="E6" i="5"/>
  <c r="E42" i="5" s="1"/>
  <c r="C6" i="5"/>
  <c r="B6" i="5"/>
  <c r="F82" i="4"/>
  <c r="E82" i="4"/>
  <c r="C82" i="4"/>
  <c r="B82" i="4"/>
  <c r="D68" i="4"/>
  <c r="G68" i="4" s="1"/>
  <c r="D81" i="4"/>
  <c r="G81" i="4" s="1"/>
  <c r="D79" i="4"/>
  <c r="G79" i="4" s="1"/>
  <c r="D77" i="4"/>
  <c r="G77" i="4" s="1"/>
  <c r="D75" i="4"/>
  <c r="G75" i="4" s="1"/>
  <c r="D73" i="4"/>
  <c r="G73" i="4" s="1"/>
  <c r="D71" i="4"/>
  <c r="G71" i="4" s="1"/>
  <c r="F60" i="4"/>
  <c r="E60" i="4"/>
  <c r="C60" i="4"/>
  <c r="B60" i="4"/>
  <c r="D58" i="4"/>
  <c r="G58" i="4" s="1"/>
  <c r="D57" i="4"/>
  <c r="G57" i="4" s="1"/>
  <c r="D56" i="4"/>
  <c r="G56" i="4" s="1"/>
  <c r="D55" i="4"/>
  <c r="G55" i="4" s="1"/>
  <c r="F46" i="4"/>
  <c r="E46" i="4"/>
  <c r="C46" i="4"/>
  <c r="B46" i="4"/>
  <c r="D44" i="4"/>
  <c r="G44" i="4" s="1"/>
  <c r="D43" i="4"/>
  <c r="G43" i="4" s="1"/>
  <c r="D42" i="4"/>
  <c r="G42" i="4" s="1"/>
  <c r="D41" i="4"/>
  <c r="G41" i="4" s="1"/>
  <c r="D40" i="4"/>
  <c r="G40" i="4" s="1"/>
  <c r="D39" i="4"/>
  <c r="G39" i="4" s="1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D31" i="4"/>
  <c r="G31" i="4" s="1"/>
  <c r="D30" i="4"/>
  <c r="G30" i="4" s="1"/>
  <c r="D29" i="4"/>
  <c r="G29" i="4" s="1"/>
  <c r="D28" i="4"/>
  <c r="G28" i="4" s="1"/>
  <c r="D27" i="4"/>
  <c r="G27" i="4" s="1"/>
  <c r="D26" i="4"/>
  <c r="G26" i="4" s="1"/>
  <c r="D25" i="4"/>
  <c r="G25" i="4" s="1"/>
  <c r="D24" i="4"/>
  <c r="G24" i="4" s="1"/>
  <c r="D23" i="4"/>
  <c r="G23" i="4" s="1"/>
  <c r="D22" i="4"/>
  <c r="G22" i="4" s="1"/>
  <c r="D21" i="4"/>
  <c r="G21" i="4" s="1"/>
  <c r="D20" i="4"/>
  <c r="G20" i="4" s="1"/>
  <c r="D19" i="4"/>
  <c r="G19" i="4" s="1"/>
  <c r="D18" i="4"/>
  <c r="G18" i="4" s="1"/>
  <c r="D17" i="4"/>
  <c r="G17" i="4" s="1"/>
  <c r="D16" i="4"/>
  <c r="G16" i="4" s="1"/>
  <c r="D15" i="4"/>
  <c r="G15" i="4" s="1"/>
  <c r="D14" i="4"/>
  <c r="G14" i="4" s="1"/>
  <c r="D13" i="4"/>
  <c r="G13" i="4" s="1"/>
  <c r="D12" i="4"/>
  <c r="G12" i="4" s="1"/>
  <c r="D11" i="4"/>
  <c r="G11" i="4" s="1"/>
  <c r="D10" i="4"/>
  <c r="G10" i="4" s="1"/>
  <c r="D9" i="4"/>
  <c r="G9" i="4" s="1"/>
  <c r="D8" i="4"/>
  <c r="G8" i="4" s="1"/>
  <c r="D7" i="4"/>
  <c r="G7" i="4" s="1"/>
  <c r="F16" i="8"/>
  <c r="E16" i="8"/>
  <c r="C16" i="8"/>
  <c r="B16" i="8"/>
  <c r="D14" i="8"/>
  <c r="G14" i="8" s="1"/>
  <c r="D12" i="8"/>
  <c r="G12" i="8" s="1"/>
  <c r="D10" i="8"/>
  <c r="G10" i="8" s="1"/>
  <c r="D8" i="8"/>
  <c r="G8" i="8" s="1"/>
  <c r="D6" i="8"/>
  <c r="G6" i="8" s="1"/>
  <c r="D76" i="6"/>
  <c r="G76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F69" i="6"/>
  <c r="E69" i="6"/>
  <c r="D69" i="6"/>
  <c r="G69" i="6" s="1"/>
  <c r="C69" i="6"/>
  <c r="B69" i="6"/>
  <c r="D68" i="6"/>
  <c r="G68" i="6" s="1"/>
  <c r="D67" i="6"/>
  <c r="G67" i="6" s="1"/>
  <c r="D66" i="6"/>
  <c r="G66" i="6" s="1"/>
  <c r="F65" i="6"/>
  <c r="E65" i="6"/>
  <c r="D65" i="6"/>
  <c r="G65" i="6" s="1"/>
  <c r="C65" i="6"/>
  <c r="B65" i="6"/>
  <c r="D64" i="6"/>
  <c r="G64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F57" i="6"/>
  <c r="E57" i="6"/>
  <c r="D57" i="6"/>
  <c r="G57" i="6" s="1"/>
  <c r="C57" i="6"/>
  <c r="B57" i="6"/>
  <c r="D56" i="6"/>
  <c r="G56" i="6" s="1"/>
  <c r="D55" i="6"/>
  <c r="G55" i="6" s="1"/>
  <c r="D54" i="6"/>
  <c r="G54" i="6" s="1"/>
  <c r="F53" i="6"/>
  <c r="E53" i="6"/>
  <c r="D53" i="6"/>
  <c r="G53" i="6" s="1"/>
  <c r="C53" i="6"/>
  <c r="B53" i="6"/>
  <c r="D52" i="6"/>
  <c r="G52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F43" i="6"/>
  <c r="E43" i="6"/>
  <c r="D43" i="6"/>
  <c r="G43" i="6" s="1"/>
  <c r="C43" i="6"/>
  <c r="B43" i="6"/>
  <c r="D42" i="6"/>
  <c r="G42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F33" i="6"/>
  <c r="E33" i="6"/>
  <c r="D33" i="6"/>
  <c r="G33" i="6" s="1"/>
  <c r="C33" i="6"/>
  <c r="B33" i="6"/>
  <c r="D32" i="6"/>
  <c r="G32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F23" i="6"/>
  <c r="E23" i="6"/>
  <c r="D23" i="6"/>
  <c r="G23" i="6" s="1"/>
  <c r="C23" i="6"/>
  <c r="B23" i="6"/>
  <c r="D22" i="6"/>
  <c r="G22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F13" i="6"/>
  <c r="E13" i="6"/>
  <c r="D13" i="6"/>
  <c r="G13" i="6" s="1"/>
  <c r="C13" i="6"/>
  <c r="B13" i="6"/>
  <c r="D12" i="6"/>
  <c r="G12" i="6" s="1"/>
  <c r="D11" i="6"/>
  <c r="G11" i="6" s="1"/>
  <c r="D10" i="6"/>
  <c r="G10" i="6" s="1"/>
  <c r="D9" i="6"/>
  <c r="G9" i="6" s="1"/>
  <c r="D8" i="6"/>
  <c r="G8" i="6" s="1"/>
  <c r="D7" i="6"/>
  <c r="G7" i="6" s="1"/>
  <c r="D6" i="6"/>
  <c r="G6" i="6" s="1"/>
  <c r="F5" i="6"/>
  <c r="F77" i="6" s="1"/>
  <c r="E5" i="6"/>
  <c r="E77" i="6" s="1"/>
  <c r="D5" i="6"/>
  <c r="G5" i="6" s="1"/>
  <c r="C5" i="6"/>
  <c r="C77" i="6" s="1"/>
  <c r="B5" i="6"/>
  <c r="B77" i="6" s="1"/>
  <c r="G60" i="4" l="1"/>
  <c r="G82" i="4"/>
  <c r="G46" i="4"/>
  <c r="D82" i="4"/>
  <c r="G36" i="5"/>
  <c r="G27" i="5"/>
  <c r="G25" i="5" s="1"/>
  <c r="G38" i="5"/>
  <c r="D16" i="5"/>
  <c r="D42" i="5" s="1"/>
  <c r="D6" i="5"/>
  <c r="D60" i="4"/>
  <c r="D46" i="4"/>
  <c r="G16" i="8"/>
  <c r="D16" i="8"/>
  <c r="G77" i="6"/>
  <c r="D77" i="6"/>
  <c r="G42" i="5" l="1"/>
</calcChain>
</file>

<file path=xl/sharedStrings.xml><?xml version="1.0" encoding="utf-8"?>
<sst xmlns="http://schemas.openxmlformats.org/spreadsheetml/2006/main" count="258" uniqueCount="179">
  <si>
    <t>Egresos</t>
  </si>
  <si>
    <t>Concepto</t>
  </si>
  <si>
    <t>Aprobado</t>
  </si>
  <si>
    <t>Ampliaciones/ (Reducciones)</t>
  </si>
  <si>
    <t>Modificado</t>
  </si>
  <si>
    <t>Devengado</t>
  </si>
  <si>
    <t>Pagado</t>
  </si>
  <si>
    <t>Subejercicio</t>
  </si>
  <si>
    <t>3 = (1 + 2 )</t>
  </si>
  <si>
    <t>6 = ( 3 - 4 )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</si>
  <si>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</si>
  <si>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</si>
  <si>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</si>
  <si>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</si>
  <si>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</si>
  <si>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</si>
  <si>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</si>
  <si>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</si>
  <si>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</si>
  <si>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</si>
  <si>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</si>
  <si>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</si>
  <si>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</si>
  <si>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</si>
  <si>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</si>
  <si>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</si>
  <si>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</si>
  <si>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</si>
  <si>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</si>
  <si>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</si>
  <si>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</si>
  <si>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</si>
  <si>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</si>
  <si>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</si>
  <si>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</si>
  <si>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</si>
  <si>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</si>
  <si>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</si>
  <si>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</si>
  <si>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</si>
  <si>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</si>
  <si>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</si>
  <si>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</si>
  <si>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</si>
  <si>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</si>
  <si>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</si>
  <si>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</si>
  <si>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</si>
  <si>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</si>
  <si>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</si>
  <si>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</si>
  <si>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</si>
  <si>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</si>
  <si>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</si>
  <si>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</si>
  <si>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</si>
  <si>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</si>
  <si>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</si>
  <si>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</si>
  <si>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</si>
  <si>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</si>
  <si>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</si>
  <si>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</si>
  <si>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</si>
  <si>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</si>
  <si>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</si>
  <si>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</si>
  <si>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</si>
  <si>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</si>
  <si>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</si>
  <si>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</si>
  <si>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</si>
  <si>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</si>
  <si>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</si>
  <si>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</si>
  <si>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</si>
  <si>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</si>
  <si>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</t>
  </si>
  <si>
    <t>Gasto Corriente</t>
  </si>
  <si>
    <t>Gasto de Capital</t>
  </si>
  <si>
    <t>Amortización de la Deuda y Disminución de Pasivos</t>
  </si>
  <si>
    <t>Poder Ejecutivo</t>
  </si>
  <si>
    <t>Poder Legislativo</t>
  </si>
  <si>
    <t>Poder Judicial</t>
  </si>
  <si>
    <t>Órganos Autónomos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</si>
  <si>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</si>
  <si>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</si>
  <si>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</si>
  <si>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</si>
  <si>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</si>
  <si>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Finanacieras No Monetarias con Participacion Estatal Mayoritaria</t>
  </si>
  <si>
    <t>Fideicomisos Financieros Públicos con Participación Estatal Mayoritaria</t>
  </si>
  <si>
    <t>Gobierno</t>
  </si>
  <si>
    <t>Legislación</t>
  </si>
  <si>
    <t>Justicia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</si>
  <si>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</si>
  <si>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</si>
  <si>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</si>
  <si>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</si>
  <si>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</si>
  <si>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</si>
  <si>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</si>
  <si>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</si>
  <si>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</si>
  <si>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</si>
  <si>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</si>
  <si>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</si>
  <si>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</si>
  <si>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</si>
  <si>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</si>
  <si>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</si>
  <si>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</si>
  <si>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</si>
  <si>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</si>
  <si>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</si>
  <si>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</si>
  <si>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</si>
  <si>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</si>
  <si>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</si>
  <si>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</si>
  <si>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</si>
  <si>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</si>
  <si>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Inversiones Financieras y Otras Provisiones</t>
  </si>
  <si>
    <t>Participaciones y Aportaciones</t>
  </si>
  <si>
    <t>Materiales y Suministros</t>
  </si>
  <si>
    <t>Transferencias, Asignaciones, Subsidios y Otras Ayudas</t>
  </si>
  <si>
    <t>Bienes Muebles, Inmuebles e Intangibles</t>
  </si>
  <si>
    <t>Coordinación de la Política de Gobierno</t>
  </si>
  <si>
    <t>Municipio de Ocampo
Estado Analítico del Ejercicio del Presupuesto de Egresos
Clasificación por Objeto del Gasto (Capítulo y Concepto)
Del 1 de Enero al 30 de Junio de 2024</t>
  </si>
  <si>
    <t>Municipio de Ocampo
Estado Analítico del Ejercicio del Presupuesto de Egresos
Clasificación Económica (por Tipo de Gasto)
Del 1 de Enero al 30 de Junio de 2024</t>
  </si>
  <si>
    <t>Municipio de Ocampo
Estado Analítico del Ejercicio del Presupuesto de Egresos
Clasificación Administrativa
Del 1 de Enero al 30 de Junio de 2024</t>
  </si>
  <si>
    <t>Municipio de Ocampo
Estado Analítico del Ejercicio del Presupuesto de Egresos
Clasificación Administrativa (Poderes)
Del 1 de Enero al 30 de Junio de 2024</t>
  </si>
  <si>
    <t>Municipio de Ocampo
Estado Analítico del Ejercicio del Presupuesto de Egresos
Clasificación Administrativa (Sector Paraestatal)
Del 1 de Enero al 30 de Junio de 2024</t>
  </si>
  <si>
    <t>Municipio de Ocampo
Estado Analítico del Ejercicio del Presupuesto de Egresos
Clasificación Funcional (Finalidad y Función)
Del 1 de Enero al 30 de Junio de 2024</t>
  </si>
  <si>
    <t>31111M210010100 PRESIDENCIA MUNICIPAL</t>
  </si>
  <si>
    <t>31111M210010200 SALUD</t>
  </si>
  <si>
    <t>31111M210020100 SINDICATURA</t>
  </si>
  <si>
    <t>31111M210030100 REGIDURIA</t>
  </si>
  <si>
    <t>31111M210040100 SECRETARIA DEL H AYUNTAM</t>
  </si>
  <si>
    <t>31111M210040200 FISCALIZACION</t>
  </si>
  <si>
    <t>31111M210040300 UNIDAD DE ACCESO A LA IN</t>
  </si>
  <si>
    <t>31111M210040400 OFICIALIA CALIFICADORA</t>
  </si>
  <si>
    <t>31111M210040500 PROCURADURÍA</t>
  </si>
  <si>
    <t>31111M210050100 TESORERIA MUNICIPAL</t>
  </si>
  <si>
    <t>31111M210050200 CATASTRO E IMPUESTOS INM</t>
  </si>
  <si>
    <t>31111M210050300 AGUA POTABLE Y ALCANTARI</t>
  </si>
  <si>
    <t>31111M210060100 SEGURIDAD PUBLICA MUNICI</t>
  </si>
  <si>
    <t>31111M210060200 PROTECCION CIVIL</t>
  </si>
  <si>
    <t>31111M210070100 RECURSOS HUMANOS</t>
  </si>
  <si>
    <t>31111M210080100 SERVICIOS PUBLICOS MUNIC</t>
  </si>
  <si>
    <t>31111M210080200 LIMPIA MUNICIPAL</t>
  </si>
  <si>
    <t>31111M210080300 PARQUES Y JARDINES</t>
  </si>
  <si>
    <t>31111M210080400 MERCADO</t>
  </si>
  <si>
    <t>31111M210080500 RASTRO</t>
  </si>
  <si>
    <t>31111M210080600 PANTEONES</t>
  </si>
  <si>
    <t>31111M210080700 ALUMBRADO</t>
  </si>
  <si>
    <t>31111M210080800 ECOLOGIA</t>
  </si>
  <si>
    <t>31111M210090100 DESARROLLO SOCIAL</t>
  </si>
  <si>
    <t>31111M210100100 DESARROLLO ECONOMICO</t>
  </si>
  <si>
    <t>31111M210110100 DESARROLLO RURAL</t>
  </si>
  <si>
    <t>31111M210120100 EDUCACION</t>
  </si>
  <si>
    <t>31111M210130100 COMUNICACION SOCIAL</t>
  </si>
  <si>
    <t>31111M210130200 DEPARTAMENTO DE INFORMAT</t>
  </si>
  <si>
    <t>31111M210140100 PLANEACION</t>
  </si>
  <si>
    <t>31111M210150100 COMISION MUNICIPAL DEL D</t>
  </si>
  <si>
    <t>31111M210150200 JUVENTUD</t>
  </si>
  <si>
    <t>31111M210160100 CASA DE LA CULTURA</t>
  </si>
  <si>
    <t>31111M210170100 DEPTO COMPRAS, MATERIALE</t>
  </si>
  <si>
    <t>31111M210180100 COORDINACION SOCIAL ATEN</t>
  </si>
  <si>
    <t>31111M210200100 DIRECCION DE OBRAS PUBLI</t>
  </si>
  <si>
    <t>31111M210200200 DESARROLLO URBANO</t>
  </si>
  <si>
    <t>31111M210220100 CONTRALORIA MUNICIPAL</t>
  </si>
  <si>
    <t>Bajo protesta de decir verdad declaramos que los Estados Financieros y sus notas, son razonablemente correctos y son responsabilidad del emisor.</t>
  </si>
  <si>
    <t>AUTORIZÓ:</t>
  </si>
  <si>
    <t>ELABORÓ:</t>
  </si>
  <si>
    <t xml:space="preserve">LIC. ERICK SILVANO MONTEMAYOR LARA </t>
  </si>
  <si>
    <t>ING. JUAN MANUEL VELÁZQUEZ LÓPEZ</t>
  </si>
  <si>
    <t xml:space="preserve">PRESIDENTE MUNICIPAL </t>
  </si>
  <si>
    <t xml:space="preserve">TESORERO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</si>
</sst>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4" fontId="6" fillId="2" borderId="5" xfId="9" applyNumberFormat="1" applyFont="1" applyFill="1" applyBorder="1" applyAlignment="1">
      <alignment horizontal="center" vertical="center" wrapText="1"/>
    </xf>
    <xf numFmtId="0" fontId="6" fillId="2" borderId="5" xfId="9" applyFont="1" applyFill="1" applyBorder="1" applyAlignment="1">
      <alignment horizontal="center" vertical="center" wrapText="1"/>
    </xf>
    <xf numFmtId="4" fontId="2" fillId="0" borderId="10" xfId="0" applyNumberFormat="1" applyFont="1" applyBorder="1" applyProtection="1">
      <protection locked="0"/>
    </xf>
    <xf numFmtId="4" fontId="2" fillId="0" borderId="12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4" fontId="6" fillId="0" borderId="11" xfId="0" applyNumberFormat="1" applyFont="1" applyBorder="1" applyProtection="1">
      <protection locked="0"/>
    </xf>
    <xf numFmtId="0" fontId="2" fillId="0" borderId="10" xfId="0" applyFont="1" applyBorder="1" applyProtection="1">
      <protection locked="0"/>
    </xf>
    <xf numFmtId="4" fontId="6" fillId="0" borderId="5" xfId="0" applyNumberFormat="1" applyFont="1" applyBorder="1" applyProtection="1">
      <protection locked="0"/>
    </xf>
    <xf numFmtId="4" fontId="0" fillId="0" borderId="10" xfId="0" applyNumberFormat="1" applyBorder="1" applyProtection="1">
      <protection locked="0"/>
    </xf>
    <xf numFmtId="4" fontId="0" fillId="0" borderId="12" xfId="0" applyNumberFormat="1" applyBorder="1" applyProtection="1">
      <protection locked="0"/>
    </xf>
    <xf numFmtId="4" fontId="0" fillId="0" borderId="11" xfId="0" applyNumberFormat="1" applyBorder="1" applyProtection="1">
      <protection locked="0"/>
    </xf>
    <xf numFmtId="4" fontId="2" fillId="0" borderId="10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2" borderId="6" xfId="9" applyFont="1" applyFill="1" applyBorder="1" applyAlignment="1" applyProtection="1">
      <alignment horizontal="centerContinuous" vertical="center" wrapText="1"/>
      <protection locked="0"/>
    </xf>
    <xf numFmtId="0" fontId="6" fillId="2" borderId="7" xfId="9" applyFont="1" applyFill="1" applyBorder="1" applyAlignment="1" applyProtection="1">
      <alignment horizontal="centerContinuous" vertical="center" wrapText="1"/>
      <protection locked="0"/>
    </xf>
    <xf numFmtId="0" fontId="6" fillId="2" borderId="8" xfId="9" applyFont="1" applyFill="1" applyBorder="1" applyAlignment="1" applyProtection="1">
      <alignment horizontal="centerContinuous" vertical="center" wrapText="1"/>
      <protection locked="0"/>
    </xf>
    <xf numFmtId="0" fontId="0" fillId="0" borderId="1" xfId="0" applyBorder="1" applyAlignment="1" applyProtection="1">
      <alignment horizontal="left" indent="1"/>
      <protection locked="0"/>
    </xf>
    <xf numFmtId="0" fontId="6" fillId="0" borderId="1" xfId="0" applyFont="1" applyBorder="1" applyAlignment="1">
      <alignment horizontal="left"/>
    </xf>
    <xf numFmtId="4" fontId="6" fillId="0" borderId="10" xfId="0" applyNumberFormat="1" applyFont="1" applyBorder="1" applyProtection="1">
      <protection locked="0"/>
    </xf>
    <xf numFmtId="4" fontId="6" fillId="0" borderId="12" xfId="0" applyNumberFormat="1" applyFont="1" applyBorder="1" applyProtection="1">
      <protection locked="0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4" fontId="6" fillId="2" borderId="10" xfId="9" applyNumberFormat="1" applyFont="1" applyFill="1" applyBorder="1" applyAlignment="1">
      <alignment horizontal="center" vertical="center" wrapText="1"/>
    </xf>
    <xf numFmtId="4" fontId="6" fillId="2" borderId="11" xfId="9" applyNumberFormat="1" applyFont="1" applyFill="1" applyBorder="1" applyAlignment="1">
      <alignment horizontal="center" vertical="center" wrapText="1"/>
    </xf>
    <xf numFmtId="0" fontId="6" fillId="2" borderId="6" xfId="9" applyFont="1" applyFill="1" applyBorder="1" applyAlignment="1" applyProtection="1">
      <alignment horizontal="center" vertical="center" wrapText="1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3" xfId="9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2" fillId="0" borderId="0" xfId="8" applyFont="1" applyAlignment="1" applyProtection="1">
      <alignment horizontal="center" vertical="top" wrapText="1"/>
      <protection locked="0"/>
    </xf>
    <xf numFmtId="4" fontId="2" fillId="0" borderId="0" xfId="8" applyNumberFormat="1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vertical="top" wrapText="1"/>
      <protection locked="0"/>
    </xf>
    <xf numFmtId="4" fontId="2" fillId="0" borderId="0" xfId="8" applyNumberFormat="1" applyFont="1" applyAlignment="1" applyProtection="1">
      <alignment vertical="top"/>
      <protection locked="0"/>
    </xf>
    <xf numFmtId="0" fontId="6" fillId="0" borderId="0" xfId="8" applyFont="1" applyAlignment="1" applyProtection="1">
      <alignment horizontal="center" vertical="top" wrapText="1"/>
      <protection locked="0"/>
    </xf>
    <xf numFmtId="4" fontId="6" fillId="0" borderId="0" xfId="8" applyNumberFormat="1" applyFont="1" applyAlignment="1" applyProtection="1">
      <alignment horizontal="center" vertical="top"/>
      <protection locked="0"/>
    </xf>
    <xf numFmtId="0" fontId="6" fillId="2" borderId="10" xfId="9" applyFont="1" applyFill="1" applyBorder="1" applyAlignment="1">
      <alignment horizontal="center" vertical="center"/>
    </xf>
    <xf numFmtId="0" fontId="6" fillId="2" borderId="12" xfId="9" applyFont="1" applyFill="1" applyBorder="1" applyAlignment="1">
      <alignment horizontal="center" vertical="center"/>
    </xf>
    <xf numFmtId="0" fontId="6" fillId="2" borderId="11" xfId="9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indent="2"/>
    </xf>
    <xf numFmtId="0" fontId="2" fillId="0" borderId="13" xfId="0" applyFont="1" applyBorder="1" applyAlignment="1">
      <alignment horizontal="left" indent="2"/>
    </xf>
    <xf numFmtId="0" fontId="6" fillId="0" borderId="13" xfId="0" applyFont="1" applyBorder="1" applyAlignment="1" applyProtection="1">
      <alignment horizontal="left" indent="2"/>
      <protection locked="0"/>
    </xf>
    <xf numFmtId="0" fontId="2" fillId="0" borderId="1" xfId="0" applyFont="1" applyBorder="1" applyAlignment="1">
      <alignment horizontal="left" indent="1"/>
    </xf>
    <xf numFmtId="0" fontId="2" fillId="0" borderId="13" xfId="0" applyFont="1" applyBorder="1" applyAlignment="1">
      <alignment horizontal="left" indent="1"/>
    </xf>
    <xf numFmtId="0" fontId="6" fillId="0" borderId="13" xfId="0" applyFont="1" applyBorder="1" applyAlignment="1" applyProtection="1">
      <alignment horizontal="left" indent="1"/>
      <protection locked="0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/>
    </xf>
    <xf numFmtId="0" fontId="6" fillId="0" borderId="6" xfId="0" applyFont="1" applyBorder="1" applyAlignment="1" applyProtection="1">
      <alignment horizontal="left"/>
      <protection locked="0"/>
    </xf>
    <xf numFmtId="4" fontId="2" fillId="0" borderId="0" xfId="8" applyNumberFormat="1" applyFont="1" applyAlignment="1" applyProtection="1">
      <alignment horizontal="center" vertical="top"/>
      <protection locked="0"/>
    </xf>
    <xf numFmtId="0" fontId="6" fillId="0" borderId="1" xfId="9" applyFont="1" applyBorder="1" applyAlignment="1" applyProtection="1">
      <alignment horizontal="center" vertical="center" wrapText="1"/>
      <protection locked="0"/>
    </xf>
    <xf numFmtId="0" fontId="6" fillId="0" borderId="0" xfId="9" applyFont="1" applyBorder="1" applyAlignment="1" applyProtection="1">
      <alignment horizontal="center" vertical="center" wrapText="1"/>
      <protection locked="0"/>
    </xf>
    <xf numFmtId="0" fontId="6" fillId="0" borderId="4" xfId="9" applyFont="1" applyBorder="1" applyAlignment="1" applyProtection="1">
      <alignment horizontal="center" vertical="center" wrapText="1"/>
      <protection locked="0"/>
    </xf>
    <xf numFmtId="0" fontId="2" fillId="0" borderId="10" xfId="9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left" indent="1"/>
      <protection locked="0"/>
    </xf>
    <xf numFmtId="0" fontId="6" fillId="0" borderId="6" xfId="0" applyFont="1" applyBorder="1" applyAlignment="1" applyProtection="1">
      <alignment horizontal="left" indent="1"/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Alignment="1" applyProtection="1">
      <alignment horizontal="left" wrapText="1" indent="1"/>
      <protection locked="0"/>
    </xf>
    <xf numFmtId="0" fontId="0" fillId="0" borderId="13" xfId="0" applyBorder="1" applyAlignment="1" applyProtection="1">
      <alignment horizontal="left" inden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showGridLines="0" tabSelected="1" topLeftCell="A31" workbookViewId="0">
      <selection activeCell="B97" sqref="B97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7" ht="45" customHeight="1" x14ac:dyDescent="0.2">
      <c r="A1" s="27" t="s">
        <v>128</v>
      </c>
      <c r="B1" s="23"/>
      <c r="C1" s="23"/>
      <c r="D1" s="23"/>
      <c r="E1" s="23"/>
      <c r="F1" s="23"/>
      <c r="G1" s="24"/>
    </row>
    <row r="2" spans="1:7" x14ac:dyDescent="0.2">
      <c r="A2" s="38"/>
      <c r="B2" s="16" t="s">
        <v>0</v>
      </c>
      <c r="C2" s="17"/>
      <c r="D2" s="17"/>
      <c r="E2" s="17"/>
      <c r="F2" s="18"/>
      <c r="G2" s="25" t="s">
        <v>7</v>
      </c>
    </row>
    <row r="3" spans="1:7" ht="24.95" customHeight="1" x14ac:dyDescent="0.2">
      <c r="A3" s="39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26"/>
    </row>
    <row r="4" spans="1:7" x14ac:dyDescent="0.2">
      <c r="A4" s="40"/>
      <c r="B4" s="4">
        <v>1</v>
      </c>
      <c r="C4" s="4">
        <v>2</v>
      </c>
      <c r="D4" s="4" t="s">
        <v>8</v>
      </c>
      <c r="E4" s="4">
        <v>4</v>
      </c>
      <c r="F4" s="4">
        <v>5</v>
      </c>
      <c r="G4" s="4" t="s">
        <v>9</v>
      </c>
    </row>
    <row r="5" spans="1:7" x14ac:dyDescent="0.2">
      <c r="A5" s="20" t="s">
        <v>10</v>
      </c>
      <c r="B5" s="21">
        <f>SUM(B6:B12)</f>
        <v>59336384.660000004</v>
      </c>
      <c r="C5" s="21">
        <f>SUM(C6:C12)</f>
        <v>-272296.58</v>
      </c>
      <c r="D5" s="21">
        <f>B5+C5</f>
        <v>59064088.080000006</v>
      </c>
      <c r="E5" s="21">
        <f>SUM(E6:E12)</f>
        <v>24642169.289999999</v>
      </c>
      <c r="F5" s="21">
        <f>SUM(F6:F12)</f>
        <v>24642169.289999999</v>
      </c>
      <c r="G5" s="21">
        <f>D5-E5</f>
        <v>34421918.790000007</v>
      </c>
    </row>
    <row r="6" spans="1:7" x14ac:dyDescent="0.2">
      <c r="A6" s="41" t="s">
        <v>11</v>
      </c>
      <c r="B6" s="6">
        <v>33330809.199999999</v>
      </c>
      <c r="C6" s="6">
        <v>-39892.39</v>
      </c>
      <c r="D6" s="6">
        <f t="shared" ref="D6:D69" si="0">B6+C6</f>
        <v>33290916.809999999</v>
      </c>
      <c r="E6" s="6">
        <v>15451568.710000001</v>
      </c>
      <c r="F6" s="6">
        <v>15451568.710000001</v>
      </c>
      <c r="G6" s="6">
        <f t="shared" ref="G6:G69" si="1">D6-E6</f>
        <v>17839348.099999998</v>
      </c>
    </row>
    <row r="7" spans="1:7" x14ac:dyDescent="0.2">
      <c r="A7" s="41" t="s">
        <v>12</v>
      </c>
      <c r="B7" s="6">
        <v>4198689.59</v>
      </c>
      <c r="C7" s="6">
        <v>-419915.67</v>
      </c>
      <c r="D7" s="6">
        <f t="shared" si="0"/>
        <v>3778773.92</v>
      </c>
      <c r="E7" s="6">
        <v>2040032.15</v>
      </c>
      <c r="F7" s="6">
        <v>2040032.15</v>
      </c>
      <c r="G7" s="6">
        <f t="shared" si="1"/>
        <v>1738741.77</v>
      </c>
    </row>
    <row r="8" spans="1:7" x14ac:dyDescent="0.2">
      <c r="A8" s="41" t="s">
        <v>13</v>
      </c>
      <c r="B8" s="6">
        <v>5375344.9500000002</v>
      </c>
      <c r="C8" s="6">
        <v>271303.90999999997</v>
      </c>
      <c r="D8" s="6">
        <f t="shared" si="0"/>
        <v>5646648.8600000003</v>
      </c>
      <c r="E8" s="6">
        <v>299351.83</v>
      </c>
      <c r="F8" s="6">
        <v>299351.83</v>
      </c>
      <c r="G8" s="6">
        <f t="shared" si="1"/>
        <v>5347297.03</v>
      </c>
    </row>
    <row r="9" spans="1:7" x14ac:dyDescent="0.2">
      <c r="A9" s="41" t="s">
        <v>14</v>
      </c>
      <c r="B9" s="6">
        <v>3000000</v>
      </c>
      <c r="C9" s="6">
        <v>4543.75</v>
      </c>
      <c r="D9" s="6">
        <f t="shared" si="0"/>
        <v>3004543.75</v>
      </c>
      <c r="E9" s="6">
        <v>1591756.3</v>
      </c>
      <c r="F9" s="6">
        <v>1591756.3</v>
      </c>
      <c r="G9" s="6">
        <f t="shared" si="1"/>
        <v>1412787.45</v>
      </c>
    </row>
    <row r="10" spans="1:7" x14ac:dyDescent="0.2">
      <c r="A10" s="41" t="s">
        <v>15</v>
      </c>
      <c r="B10" s="6">
        <v>13431540.92</v>
      </c>
      <c r="C10" s="6">
        <v>-88336.18</v>
      </c>
      <c r="D10" s="6">
        <f t="shared" si="0"/>
        <v>13343204.74</v>
      </c>
      <c r="E10" s="6">
        <v>5259460.3</v>
      </c>
      <c r="F10" s="6">
        <v>5259460.3</v>
      </c>
      <c r="G10" s="6">
        <f t="shared" si="1"/>
        <v>8083744.4400000004</v>
      </c>
    </row>
    <row r="11" spans="1:7" x14ac:dyDescent="0.2">
      <c r="A11" s="41" t="s">
        <v>16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</row>
    <row r="12" spans="1:7" x14ac:dyDescent="0.2">
      <c r="A12" s="41" t="s">
        <v>17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</row>
    <row r="13" spans="1:7" x14ac:dyDescent="0.2">
      <c r="A13" s="20" t="s">
        <v>124</v>
      </c>
      <c r="B13" s="22">
        <f>SUM(B14:B22)</f>
        <v>17853170</v>
      </c>
      <c r="C13" s="22">
        <f>SUM(C14:C22)</f>
        <v>1858128.54</v>
      </c>
      <c r="D13" s="22">
        <f t="shared" si="0"/>
        <v>19711298.539999999</v>
      </c>
      <c r="E13" s="22">
        <f>SUM(E14:E22)</f>
        <v>11123828.300000001</v>
      </c>
      <c r="F13" s="22">
        <f>SUM(F14:F22)</f>
        <v>11109778.310000001</v>
      </c>
      <c r="G13" s="22">
        <f t="shared" si="1"/>
        <v>8587470.2399999984</v>
      </c>
    </row>
    <row r="14" spans="1:7" x14ac:dyDescent="0.2">
      <c r="A14" s="41" t="s">
        <v>18</v>
      </c>
      <c r="B14" s="6">
        <v>842330</v>
      </c>
      <c r="C14" s="6">
        <v>34934</v>
      </c>
      <c r="D14" s="6">
        <f t="shared" si="0"/>
        <v>877264</v>
      </c>
      <c r="E14" s="6">
        <v>238357.55</v>
      </c>
      <c r="F14" s="6">
        <v>234337.56</v>
      </c>
      <c r="G14" s="6">
        <f t="shared" si="1"/>
        <v>638906.44999999995</v>
      </c>
    </row>
    <row r="15" spans="1:7" x14ac:dyDescent="0.2">
      <c r="A15" s="41" t="s">
        <v>19</v>
      </c>
      <c r="B15" s="6">
        <v>203200</v>
      </c>
      <c r="C15" s="6">
        <v>13800</v>
      </c>
      <c r="D15" s="6">
        <f t="shared" si="0"/>
        <v>217000</v>
      </c>
      <c r="E15" s="6">
        <v>67941.02</v>
      </c>
      <c r="F15" s="6">
        <v>67941.02</v>
      </c>
      <c r="G15" s="6">
        <f t="shared" si="1"/>
        <v>149058.97999999998</v>
      </c>
    </row>
    <row r="16" spans="1:7" x14ac:dyDescent="0.2">
      <c r="A16" s="41" t="s">
        <v>20</v>
      </c>
      <c r="B16" s="6">
        <v>3000</v>
      </c>
      <c r="C16" s="6">
        <v>0</v>
      </c>
      <c r="D16" s="6">
        <f t="shared" si="0"/>
        <v>3000</v>
      </c>
      <c r="E16" s="6">
        <v>0</v>
      </c>
      <c r="F16" s="6">
        <v>0</v>
      </c>
      <c r="G16" s="6">
        <f t="shared" si="1"/>
        <v>3000</v>
      </c>
    </row>
    <row r="17" spans="1:7" x14ac:dyDescent="0.2">
      <c r="A17" s="41" t="s">
        <v>21</v>
      </c>
      <c r="B17" s="6">
        <v>1552200</v>
      </c>
      <c r="C17" s="6">
        <v>1885411.68</v>
      </c>
      <c r="D17" s="6">
        <f t="shared" si="0"/>
        <v>3437611.6799999997</v>
      </c>
      <c r="E17" s="6">
        <v>1967489.28</v>
      </c>
      <c r="F17" s="6">
        <v>1959949.29</v>
      </c>
      <c r="G17" s="6">
        <f t="shared" si="1"/>
        <v>1470122.3999999997</v>
      </c>
    </row>
    <row r="18" spans="1:7" x14ac:dyDescent="0.2">
      <c r="A18" s="41" t="s">
        <v>22</v>
      </c>
      <c r="B18" s="6">
        <v>1370600</v>
      </c>
      <c r="C18" s="6">
        <v>310640.8</v>
      </c>
      <c r="D18" s="6">
        <f t="shared" si="0"/>
        <v>1681240.8</v>
      </c>
      <c r="E18" s="6">
        <v>607938.57999999996</v>
      </c>
      <c r="F18" s="6">
        <v>607938.57999999996</v>
      </c>
      <c r="G18" s="6">
        <f t="shared" si="1"/>
        <v>1073302.2200000002</v>
      </c>
    </row>
    <row r="19" spans="1:7" x14ac:dyDescent="0.2">
      <c r="A19" s="41" t="s">
        <v>23</v>
      </c>
      <c r="B19" s="6">
        <v>10775240</v>
      </c>
      <c r="C19" s="6">
        <v>75156.06</v>
      </c>
      <c r="D19" s="6">
        <f t="shared" si="0"/>
        <v>10850396.060000001</v>
      </c>
      <c r="E19" s="6">
        <v>7306872.9800000004</v>
      </c>
      <c r="F19" s="6">
        <v>7306872.9800000004</v>
      </c>
      <c r="G19" s="6">
        <f t="shared" si="1"/>
        <v>3543523.08</v>
      </c>
    </row>
    <row r="20" spans="1:7" x14ac:dyDescent="0.2">
      <c r="A20" s="41" t="s">
        <v>24</v>
      </c>
      <c r="B20" s="6">
        <v>845000</v>
      </c>
      <c r="C20" s="6">
        <v>-429600</v>
      </c>
      <c r="D20" s="6">
        <f t="shared" si="0"/>
        <v>415400</v>
      </c>
      <c r="E20" s="6">
        <v>4080.5</v>
      </c>
      <c r="F20" s="6">
        <v>2460.5</v>
      </c>
      <c r="G20" s="6">
        <f t="shared" si="1"/>
        <v>411319.5</v>
      </c>
    </row>
    <row r="21" spans="1:7" x14ac:dyDescent="0.2">
      <c r="A21" s="41" t="s">
        <v>25</v>
      </c>
      <c r="B21" s="6">
        <v>70000</v>
      </c>
      <c r="C21" s="6">
        <v>-30000</v>
      </c>
      <c r="D21" s="6">
        <f t="shared" si="0"/>
        <v>40000</v>
      </c>
      <c r="E21" s="6">
        <v>0</v>
      </c>
      <c r="F21" s="6">
        <v>0</v>
      </c>
      <c r="G21" s="6">
        <f t="shared" si="1"/>
        <v>40000</v>
      </c>
    </row>
    <row r="22" spans="1:7" x14ac:dyDescent="0.2">
      <c r="A22" s="41" t="s">
        <v>26</v>
      </c>
      <c r="B22" s="6">
        <v>2191600</v>
      </c>
      <c r="C22" s="6">
        <v>-2214</v>
      </c>
      <c r="D22" s="6">
        <f t="shared" si="0"/>
        <v>2189386</v>
      </c>
      <c r="E22" s="6">
        <v>931148.39</v>
      </c>
      <c r="F22" s="6">
        <v>930278.38</v>
      </c>
      <c r="G22" s="6">
        <f t="shared" si="1"/>
        <v>1258237.6099999999</v>
      </c>
    </row>
    <row r="23" spans="1:7" x14ac:dyDescent="0.2">
      <c r="A23" s="20" t="s">
        <v>27</v>
      </c>
      <c r="B23" s="22">
        <f>SUM(B24:B32)</f>
        <v>32469175.340000004</v>
      </c>
      <c r="C23" s="22">
        <f>SUM(C24:C32)</f>
        <v>17133238.18</v>
      </c>
      <c r="D23" s="22">
        <f t="shared" si="0"/>
        <v>49602413.520000003</v>
      </c>
      <c r="E23" s="22">
        <f>SUM(E24:E32)</f>
        <v>27612792.769999996</v>
      </c>
      <c r="F23" s="22">
        <f>SUM(F24:F32)</f>
        <v>27612094.769999996</v>
      </c>
      <c r="G23" s="22">
        <f t="shared" si="1"/>
        <v>21989620.750000007</v>
      </c>
    </row>
    <row r="24" spans="1:7" x14ac:dyDescent="0.2">
      <c r="A24" s="41" t="s">
        <v>28</v>
      </c>
      <c r="B24" s="6">
        <v>18809186.600000001</v>
      </c>
      <c r="C24" s="6">
        <v>-2195420.2799999998</v>
      </c>
      <c r="D24" s="6">
        <f t="shared" si="0"/>
        <v>16613766.320000002</v>
      </c>
      <c r="E24" s="6">
        <v>6088774.6799999997</v>
      </c>
      <c r="F24" s="6">
        <v>6088774.6799999997</v>
      </c>
      <c r="G24" s="6">
        <f t="shared" si="1"/>
        <v>10524991.640000002</v>
      </c>
    </row>
    <row r="25" spans="1:7" x14ac:dyDescent="0.2">
      <c r="A25" s="41" t="s">
        <v>29</v>
      </c>
      <c r="B25" s="6">
        <v>1357200</v>
      </c>
      <c r="C25" s="6">
        <v>1471360</v>
      </c>
      <c r="D25" s="6">
        <f t="shared" si="0"/>
        <v>2828560</v>
      </c>
      <c r="E25" s="6">
        <v>1357512.8</v>
      </c>
      <c r="F25" s="6">
        <v>1357512.8</v>
      </c>
      <c r="G25" s="6">
        <f t="shared" si="1"/>
        <v>1471047.2</v>
      </c>
    </row>
    <row r="26" spans="1:7" x14ac:dyDescent="0.2">
      <c r="A26" s="41" t="s">
        <v>30</v>
      </c>
      <c r="B26" s="6">
        <v>1494236.8</v>
      </c>
      <c r="C26" s="6">
        <v>1678214</v>
      </c>
      <c r="D26" s="6">
        <f t="shared" si="0"/>
        <v>3172450.8</v>
      </c>
      <c r="E26" s="6">
        <v>522374.38</v>
      </c>
      <c r="F26" s="6">
        <v>522374.38</v>
      </c>
      <c r="G26" s="6">
        <f t="shared" si="1"/>
        <v>2650076.42</v>
      </c>
    </row>
    <row r="27" spans="1:7" x14ac:dyDescent="0.2">
      <c r="A27" s="41" t="s">
        <v>31</v>
      </c>
      <c r="B27" s="6">
        <v>890000</v>
      </c>
      <c r="C27" s="6">
        <v>-67200</v>
      </c>
      <c r="D27" s="6">
        <f t="shared" si="0"/>
        <v>822800</v>
      </c>
      <c r="E27" s="6">
        <v>305602.94</v>
      </c>
      <c r="F27" s="6">
        <v>305254.94</v>
      </c>
      <c r="G27" s="6">
        <f t="shared" si="1"/>
        <v>517197.06</v>
      </c>
    </row>
    <row r="28" spans="1:7" x14ac:dyDescent="0.2">
      <c r="A28" s="41" t="s">
        <v>32</v>
      </c>
      <c r="B28" s="6">
        <v>1497199.94</v>
      </c>
      <c r="C28" s="6">
        <v>9674</v>
      </c>
      <c r="D28" s="6">
        <f t="shared" si="0"/>
        <v>1506873.94</v>
      </c>
      <c r="E28" s="6">
        <v>658449.24</v>
      </c>
      <c r="F28" s="6">
        <v>658099.24</v>
      </c>
      <c r="G28" s="6">
        <f t="shared" si="1"/>
        <v>848424.7</v>
      </c>
    </row>
    <row r="29" spans="1:7" x14ac:dyDescent="0.2">
      <c r="A29" s="41" t="s">
        <v>33</v>
      </c>
      <c r="B29" s="6">
        <v>745000</v>
      </c>
      <c r="C29" s="6">
        <v>-205800</v>
      </c>
      <c r="D29" s="6">
        <f t="shared" si="0"/>
        <v>539200</v>
      </c>
      <c r="E29" s="6">
        <v>139200</v>
      </c>
      <c r="F29" s="6">
        <v>139200</v>
      </c>
      <c r="G29" s="6">
        <f t="shared" si="1"/>
        <v>400000</v>
      </c>
    </row>
    <row r="30" spans="1:7" x14ac:dyDescent="0.2">
      <c r="A30" s="41" t="s">
        <v>34</v>
      </c>
      <c r="B30" s="6">
        <v>117000</v>
      </c>
      <c r="C30" s="6">
        <v>-13000</v>
      </c>
      <c r="D30" s="6">
        <f t="shared" si="0"/>
        <v>104000</v>
      </c>
      <c r="E30" s="6">
        <v>13466.99</v>
      </c>
      <c r="F30" s="6">
        <v>13466.99</v>
      </c>
      <c r="G30" s="6">
        <f t="shared" si="1"/>
        <v>90533.01</v>
      </c>
    </row>
    <row r="31" spans="1:7" x14ac:dyDescent="0.2">
      <c r="A31" s="41" t="s">
        <v>35</v>
      </c>
      <c r="B31" s="6">
        <v>5739352</v>
      </c>
      <c r="C31" s="6">
        <v>16471410.460000001</v>
      </c>
      <c r="D31" s="6">
        <f t="shared" si="0"/>
        <v>22210762.460000001</v>
      </c>
      <c r="E31" s="6">
        <v>17650212.199999999</v>
      </c>
      <c r="F31" s="6">
        <v>17650212.199999999</v>
      </c>
      <c r="G31" s="6">
        <f t="shared" si="1"/>
        <v>4560550.2600000016</v>
      </c>
    </row>
    <row r="32" spans="1:7" x14ac:dyDescent="0.2">
      <c r="A32" s="41" t="s">
        <v>36</v>
      </c>
      <c r="B32" s="6">
        <v>1820000</v>
      </c>
      <c r="C32" s="6">
        <v>-16000</v>
      </c>
      <c r="D32" s="6">
        <f t="shared" si="0"/>
        <v>1804000</v>
      </c>
      <c r="E32" s="6">
        <v>877199.54</v>
      </c>
      <c r="F32" s="6">
        <v>877199.54</v>
      </c>
      <c r="G32" s="6">
        <f t="shared" si="1"/>
        <v>926800.46</v>
      </c>
    </row>
    <row r="33" spans="1:7" x14ac:dyDescent="0.2">
      <c r="A33" s="20" t="s">
        <v>125</v>
      </c>
      <c r="B33" s="22">
        <f>SUM(B34:B42)</f>
        <v>9633700</v>
      </c>
      <c r="C33" s="22">
        <f>SUM(C34:C42)</f>
        <v>20276360</v>
      </c>
      <c r="D33" s="22">
        <f t="shared" si="0"/>
        <v>29910060</v>
      </c>
      <c r="E33" s="22">
        <f>SUM(E34:E42)</f>
        <v>17408311.530000001</v>
      </c>
      <c r="F33" s="22">
        <f>SUM(F34:F42)</f>
        <v>17408311.530000001</v>
      </c>
      <c r="G33" s="22">
        <f t="shared" si="1"/>
        <v>12501748.469999999</v>
      </c>
    </row>
    <row r="34" spans="1:7" x14ac:dyDescent="0.2">
      <c r="A34" s="41" t="s">
        <v>37</v>
      </c>
      <c r="B34" s="6">
        <v>4500000</v>
      </c>
      <c r="C34" s="6">
        <v>8000</v>
      </c>
      <c r="D34" s="6">
        <f t="shared" si="0"/>
        <v>4508000</v>
      </c>
      <c r="E34" s="6">
        <v>2180000</v>
      </c>
      <c r="F34" s="6">
        <v>2180000</v>
      </c>
      <c r="G34" s="6">
        <f t="shared" si="1"/>
        <v>2328000</v>
      </c>
    </row>
    <row r="35" spans="1:7" x14ac:dyDescent="0.2">
      <c r="A35" s="41" t="s">
        <v>38</v>
      </c>
      <c r="B35" s="6">
        <v>0</v>
      </c>
      <c r="C35" s="6">
        <v>0</v>
      </c>
      <c r="D35" s="6">
        <f t="shared" si="0"/>
        <v>0</v>
      </c>
      <c r="E35" s="6">
        <v>0</v>
      </c>
      <c r="F35" s="6">
        <v>0</v>
      </c>
      <c r="G35" s="6">
        <f t="shared" si="1"/>
        <v>0</v>
      </c>
    </row>
    <row r="36" spans="1:7" x14ac:dyDescent="0.2">
      <c r="A36" s="41" t="s">
        <v>39</v>
      </c>
      <c r="B36" s="6">
        <v>0</v>
      </c>
      <c r="C36" s="6">
        <v>8972320</v>
      </c>
      <c r="D36" s="6">
        <f t="shared" si="0"/>
        <v>8972320</v>
      </c>
      <c r="E36" s="6">
        <v>2681219.4700000002</v>
      </c>
      <c r="F36" s="6">
        <v>2681219.4700000002</v>
      </c>
      <c r="G36" s="6">
        <f t="shared" si="1"/>
        <v>6291100.5299999993</v>
      </c>
    </row>
    <row r="37" spans="1:7" x14ac:dyDescent="0.2">
      <c r="A37" s="41" t="s">
        <v>40</v>
      </c>
      <c r="B37" s="6">
        <v>4952500</v>
      </c>
      <c r="C37" s="6">
        <v>11292040</v>
      </c>
      <c r="D37" s="6">
        <f t="shared" si="0"/>
        <v>16244540</v>
      </c>
      <c r="E37" s="6">
        <v>12519092.060000001</v>
      </c>
      <c r="F37" s="6">
        <v>12519092.060000001</v>
      </c>
      <c r="G37" s="6">
        <f t="shared" si="1"/>
        <v>3725447.9399999995</v>
      </c>
    </row>
    <row r="38" spans="1:7" x14ac:dyDescent="0.2">
      <c r="A38" s="41" t="s">
        <v>41</v>
      </c>
      <c r="B38" s="6">
        <v>181200</v>
      </c>
      <c r="C38" s="6">
        <v>4000</v>
      </c>
      <c r="D38" s="6">
        <f t="shared" si="0"/>
        <v>185200</v>
      </c>
      <c r="E38" s="6">
        <v>28000</v>
      </c>
      <c r="F38" s="6">
        <v>28000</v>
      </c>
      <c r="G38" s="6">
        <f t="shared" si="1"/>
        <v>157200</v>
      </c>
    </row>
    <row r="39" spans="1:7" x14ac:dyDescent="0.2">
      <c r="A39" s="41" t="s">
        <v>42</v>
      </c>
      <c r="B39" s="6">
        <v>0</v>
      </c>
      <c r="C39" s="6">
        <v>0</v>
      </c>
      <c r="D39" s="6">
        <f t="shared" si="0"/>
        <v>0</v>
      </c>
      <c r="E39" s="6">
        <v>0</v>
      </c>
      <c r="F39" s="6">
        <v>0</v>
      </c>
      <c r="G39" s="6">
        <f t="shared" si="1"/>
        <v>0</v>
      </c>
    </row>
    <row r="40" spans="1:7" x14ac:dyDescent="0.2">
      <c r="A40" s="41" t="s">
        <v>43</v>
      </c>
      <c r="B40" s="6">
        <v>0</v>
      </c>
      <c r="C40" s="6">
        <v>0</v>
      </c>
      <c r="D40" s="6">
        <f t="shared" si="0"/>
        <v>0</v>
      </c>
      <c r="E40" s="6">
        <v>0</v>
      </c>
      <c r="F40" s="6">
        <v>0</v>
      </c>
      <c r="G40" s="6">
        <f t="shared" si="1"/>
        <v>0</v>
      </c>
    </row>
    <row r="41" spans="1:7" x14ac:dyDescent="0.2">
      <c r="A41" s="41" t="s">
        <v>44</v>
      </c>
      <c r="B41" s="6">
        <v>0</v>
      </c>
      <c r="C41" s="6">
        <v>0</v>
      </c>
      <c r="D41" s="6">
        <f t="shared" si="0"/>
        <v>0</v>
      </c>
      <c r="E41" s="6">
        <v>0</v>
      </c>
      <c r="F41" s="6">
        <v>0</v>
      </c>
      <c r="G41" s="6">
        <f t="shared" si="1"/>
        <v>0</v>
      </c>
    </row>
    <row r="42" spans="1:7" x14ac:dyDescent="0.2">
      <c r="A42" s="41" t="s">
        <v>45</v>
      </c>
      <c r="B42" s="6">
        <v>0</v>
      </c>
      <c r="C42" s="6">
        <v>0</v>
      </c>
      <c r="D42" s="6">
        <f t="shared" si="0"/>
        <v>0</v>
      </c>
      <c r="E42" s="6">
        <v>0</v>
      </c>
      <c r="F42" s="6">
        <v>0</v>
      </c>
      <c r="G42" s="6">
        <f t="shared" si="1"/>
        <v>0</v>
      </c>
    </row>
    <row r="43" spans="1:7" x14ac:dyDescent="0.2">
      <c r="A43" s="20" t="s">
        <v>126</v>
      </c>
      <c r="B43" s="22">
        <f>SUM(B44:B52)</f>
        <v>2649660</v>
      </c>
      <c r="C43" s="22">
        <f>SUM(C44:C52)</f>
        <v>1891457.2</v>
      </c>
      <c r="D43" s="22">
        <f t="shared" si="0"/>
        <v>4541117.2</v>
      </c>
      <c r="E43" s="22">
        <f>SUM(E44:E52)</f>
        <v>1043604.88</v>
      </c>
      <c r="F43" s="22">
        <f>SUM(F44:F52)</f>
        <v>1025907.92</v>
      </c>
      <c r="G43" s="22">
        <f t="shared" si="1"/>
        <v>3497512.3200000003</v>
      </c>
    </row>
    <row r="44" spans="1:7" x14ac:dyDescent="0.2">
      <c r="A44" s="41" t="s">
        <v>46</v>
      </c>
      <c r="B44" s="6">
        <v>421900</v>
      </c>
      <c r="C44" s="6">
        <v>-190672.8</v>
      </c>
      <c r="D44" s="6">
        <f t="shared" si="0"/>
        <v>231227.2</v>
      </c>
      <c r="E44" s="6">
        <v>80600.009999999995</v>
      </c>
      <c r="F44" s="6">
        <v>70800.009999999995</v>
      </c>
      <c r="G44" s="6">
        <f t="shared" si="1"/>
        <v>150627.19</v>
      </c>
    </row>
    <row r="45" spans="1:7" x14ac:dyDescent="0.2">
      <c r="A45" s="41" t="s">
        <v>47</v>
      </c>
      <c r="B45" s="6">
        <v>40000</v>
      </c>
      <c r="C45" s="6">
        <v>0</v>
      </c>
      <c r="D45" s="6">
        <f t="shared" si="0"/>
        <v>40000</v>
      </c>
      <c r="E45" s="6">
        <v>0</v>
      </c>
      <c r="F45" s="6">
        <v>0</v>
      </c>
      <c r="G45" s="6">
        <f t="shared" si="1"/>
        <v>40000</v>
      </c>
    </row>
    <row r="46" spans="1:7" x14ac:dyDescent="0.2">
      <c r="A46" s="41" t="s">
        <v>48</v>
      </c>
      <c r="B46" s="6">
        <v>0</v>
      </c>
      <c r="C46" s="6">
        <v>0</v>
      </c>
      <c r="D46" s="6">
        <f t="shared" si="0"/>
        <v>0</v>
      </c>
      <c r="E46" s="6">
        <v>0</v>
      </c>
      <c r="F46" s="6">
        <v>0</v>
      </c>
      <c r="G46" s="6">
        <f t="shared" si="1"/>
        <v>0</v>
      </c>
    </row>
    <row r="47" spans="1:7" x14ac:dyDescent="0.2">
      <c r="A47" s="41" t="s">
        <v>49</v>
      </c>
      <c r="B47" s="6">
        <v>0</v>
      </c>
      <c r="C47" s="6">
        <v>817000</v>
      </c>
      <c r="D47" s="6">
        <f t="shared" si="0"/>
        <v>817000</v>
      </c>
      <c r="E47" s="6">
        <v>0</v>
      </c>
      <c r="F47" s="6">
        <v>0</v>
      </c>
      <c r="G47" s="6">
        <f t="shared" si="1"/>
        <v>817000</v>
      </c>
    </row>
    <row r="48" spans="1:7" x14ac:dyDescent="0.2">
      <c r="A48" s="41" t="s">
        <v>50</v>
      </c>
      <c r="B48" s="6">
        <v>80000</v>
      </c>
      <c r="C48" s="6">
        <v>-65000</v>
      </c>
      <c r="D48" s="6">
        <f t="shared" si="0"/>
        <v>15000</v>
      </c>
      <c r="E48" s="6">
        <v>0</v>
      </c>
      <c r="F48" s="6">
        <v>0</v>
      </c>
      <c r="G48" s="6">
        <f t="shared" si="1"/>
        <v>15000</v>
      </c>
    </row>
    <row r="49" spans="1:7" x14ac:dyDescent="0.2">
      <c r="A49" s="41" t="s">
        <v>51</v>
      </c>
      <c r="B49" s="6">
        <v>1081000</v>
      </c>
      <c r="C49" s="6">
        <v>1243130</v>
      </c>
      <c r="D49" s="6">
        <f t="shared" si="0"/>
        <v>2324130</v>
      </c>
      <c r="E49" s="6">
        <v>956004.87</v>
      </c>
      <c r="F49" s="6">
        <v>948107.91</v>
      </c>
      <c r="G49" s="6">
        <f t="shared" si="1"/>
        <v>1368125.13</v>
      </c>
    </row>
    <row r="50" spans="1:7" x14ac:dyDescent="0.2">
      <c r="A50" s="41" t="s">
        <v>52</v>
      </c>
      <c r="B50" s="6">
        <v>0</v>
      </c>
      <c r="C50" s="6">
        <v>0</v>
      </c>
      <c r="D50" s="6">
        <f t="shared" si="0"/>
        <v>0</v>
      </c>
      <c r="E50" s="6">
        <v>0</v>
      </c>
      <c r="F50" s="6">
        <v>0</v>
      </c>
      <c r="G50" s="6">
        <f t="shared" si="1"/>
        <v>0</v>
      </c>
    </row>
    <row r="51" spans="1:7" x14ac:dyDescent="0.2">
      <c r="A51" s="41" t="s">
        <v>53</v>
      </c>
      <c r="B51" s="6">
        <v>997000</v>
      </c>
      <c r="C51" s="6">
        <v>97000</v>
      </c>
      <c r="D51" s="6">
        <f t="shared" si="0"/>
        <v>1094000</v>
      </c>
      <c r="E51" s="6">
        <v>7000</v>
      </c>
      <c r="F51" s="6">
        <v>7000</v>
      </c>
      <c r="G51" s="6">
        <f t="shared" si="1"/>
        <v>1087000</v>
      </c>
    </row>
    <row r="52" spans="1:7" x14ac:dyDescent="0.2">
      <c r="A52" s="41" t="s">
        <v>54</v>
      </c>
      <c r="B52" s="6">
        <v>29760</v>
      </c>
      <c r="C52" s="6">
        <v>-10000</v>
      </c>
      <c r="D52" s="6">
        <f t="shared" si="0"/>
        <v>19760</v>
      </c>
      <c r="E52" s="6">
        <v>0</v>
      </c>
      <c r="F52" s="6">
        <v>0</v>
      </c>
      <c r="G52" s="6">
        <f t="shared" si="1"/>
        <v>19760</v>
      </c>
    </row>
    <row r="53" spans="1:7" x14ac:dyDescent="0.2">
      <c r="A53" s="20" t="s">
        <v>55</v>
      </c>
      <c r="B53" s="22">
        <f>SUM(B54:B56)</f>
        <v>0</v>
      </c>
      <c r="C53" s="22">
        <f>SUM(C54:C56)</f>
        <v>99179342.780000001</v>
      </c>
      <c r="D53" s="22">
        <f t="shared" si="0"/>
        <v>99179342.780000001</v>
      </c>
      <c r="E53" s="22">
        <f>SUM(E54:E56)</f>
        <v>51146556.420000002</v>
      </c>
      <c r="F53" s="22">
        <f>SUM(F54:F56)</f>
        <v>51146556.420000002</v>
      </c>
      <c r="G53" s="22">
        <f t="shared" si="1"/>
        <v>48032786.359999999</v>
      </c>
    </row>
    <row r="54" spans="1:7" x14ac:dyDescent="0.2">
      <c r="A54" s="41" t="s">
        <v>56</v>
      </c>
      <c r="B54" s="6">
        <v>0</v>
      </c>
      <c r="C54" s="6">
        <v>98679342.780000001</v>
      </c>
      <c r="D54" s="6">
        <f t="shared" si="0"/>
        <v>98679342.780000001</v>
      </c>
      <c r="E54" s="6">
        <v>51146556.420000002</v>
      </c>
      <c r="F54" s="6">
        <v>51146556.420000002</v>
      </c>
      <c r="G54" s="6">
        <f t="shared" si="1"/>
        <v>47532786.359999999</v>
      </c>
    </row>
    <row r="55" spans="1:7" x14ac:dyDescent="0.2">
      <c r="A55" s="41" t="s">
        <v>57</v>
      </c>
      <c r="B55" s="6">
        <v>0</v>
      </c>
      <c r="C55" s="6">
        <v>500000</v>
      </c>
      <c r="D55" s="6">
        <f t="shared" si="0"/>
        <v>500000</v>
      </c>
      <c r="E55" s="6">
        <v>0</v>
      </c>
      <c r="F55" s="6">
        <v>0</v>
      </c>
      <c r="G55" s="6">
        <f t="shared" si="1"/>
        <v>500000</v>
      </c>
    </row>
    <row r="56" spans="1:7" x14ac:dyDescent="0.2">
      <c r="A56" s="41" t="s">
        <v>58</v>
      </c>
      <c r="B56" s="6">
        <v>0</v>
      </c>
      <c r="C56" s="6">
        <v>0</v>
      </c>
      <c r="D56" s="6">
        <f t="shared" si="0"/>
        <v>0</v>
      </c>
      <c r="E56" s="6">
        <v>0</v>
      </c>
      <c r="F56" s="6">
        <v>0</v>
      </c>
      <c r="G56" s="6">
        <f t="shared" si="1"/>
        <v>0</v>
      </c>
    </row>
    <row r="57" spans="1:7" x14ac:dyDescent="0.2">
      <c r="A57" s="20" t="s">
        <v>122</v>
      </c>
      <c r="B57" s="22">
        <f>SUM(B58:B64)</f>
        <v>0</v>
      </c>
      <c r="C57" s="22">
        <f>SUM(C58:C64)</f>
        <v>0</v>
      </c>
      <c r="D57" s="22">
        <f t="shared" si="0"/>
        <v>0</v>
      </c>
      <c r="E57" s="22">
        <f>SUM(E58:E64)</f>
        <v>0</v>
      </c>
      <c r="F57" s="22">
        <f>SUM(F58:F64)</f>
        <v>0</v>
      </c>
      <c r="G57" s="22">
        <f t="shared" si="1"/>
        <v>0</v>
      </c>
    </row>
    <row r="58" spans="1:7" x14ac:dyDescent="0.2">
      <c r="A58" s="41" t="s">
        <v>59</v>
      </c>
      <c r="B58" s="6">
        <v>0</v>
      </c>
      <c r="C58" s="6">
        <v>0</v>
      </c>
      <c r="D58" s="6">
        <f t="shared" si="0"/>
        <v>0</v>
      </c>
      <c r="E58" s="6">
        <v>0</v>
      </c>
      <c r="F58" s="6">
        <v>0</v>
      </c>
      <c r="G58" s="6">
        <f t="shared" si="1"/>
        <v>0</v>
      </c>
    </row>
    <row r="59" spans="1:7" x14ac:dyDescent="0.2">
      <c r="A59" s="41" t="s">
        <v>60</v>
      </c>
      <c r="B59" s="6">
        <v>0</v>
      </c>
      <c r="C59" s="6">
        <v>0</v>
      </c>
      <c r="D59" s="6">
        <f t="shared" si="0"/>
        <v>0</v>
      </c>
      <c r="E59" s="6">
        <v>0</v>
      </c>
      <c r="F59" s="6">
        <v>0</v>
      </c>
      <c r="G59" s="6">
        <f t="shared" si="1"/>
        <v>0</v>
      </c>
    </row>
    <row r="60" spans="1:7" x14ac:dyDescent="0.2">
      <c r="A60" s="41" t="s">
        <v>61</v>
      </c>
      <c r="B60" s="6">
        <v>0</v>
      </c>
      <c r="C60" s="6">
        <v>0</v>
      </c>
      <c r="D60" s="6">
        <f t="shared" si="0"/>
        <v>0</v>
      </c>
      <c r="E60" s="6">
        <v>0</v>
      </c>
      <c r="F60" s="6">
        <v>0</v>
      </c>
      <c r="G60" s="6">
        <f t="shared" si="1"/>
        <v>0</v>
      </c>
    </row>
    <row r="61" spans="1:7" x14ac:dyDescent="0.2">
      <c r="A61" s="41" t="s">
        <v>62</v>
      </c>
      <c r="B61" s="6">
        <v>0</v>
      </c>
      <c r="C61" s="6">
        <v>0</v>
      </c>
      <c r="D61" s="6">
        <f t="shared" si="0"/>
        <v>0</v>
      </c>
      <c r="E61" s="6">
        <v>0</v>
      </c>
      <c r="F61" s="6">
        <v>0</v>
      </c>
      <c r="G61" s="6">
        <f t="shared" si="1"/>
        <v>0</v>
      </c>
    </row>
    <row r="62" spans="1:7" x14ac:dyDescent="0.2">
      <c r="A62" s="41" t="s">
        <v>63</v>
      </c>
      <c r="B62" s="6">
        <v>0</v>
      </c>
      <c r="C62" s="6">
        <v>0</v>
      </c>
      <c r="D62" s="6">
        <f t="shared" si="0"/>
        <v>0</v>
      </c>
      <c r="E62" s="6">
        <v>0</v>
      </c>
      <c r="F62" s="6">
        <v>0</v>
      </c>
      <c r="G62" s="6">
        <f t="shared" si="1"/>
        <v>0</v>
      </c>
    </row>
    <row r="63" spans="1:7" x14ac:dyDescent="0.2">
      <c r="A63" s="41" t="s">
        <v>64</v>
      </c>
      <c r="B63" s="6">
        <v>0</v>
      </c>
      <c r="C63" s="6">
        <v>0</v>
      </c>
      <c r="D63" s="6">
        <f t="shared" si="0"/>
        <v>0</v>
      </c>
      <c r="E63" s="6">
        <v>0</v>
      </c>
      <c r="F63" s="6">
        <v>0</v>
      </c>
      <c r="G63" s="6">
        <f t="shared" si="1"/>
        <v>0</v>
      </c>
    </row>
    <row r="64" spans="1:7" x14ac:dyDescent="0.2">
      <c r="A64" s="41" t="s">
        <v>65</v>
      </c>
      <c r="B64" s="6">
        <v>0</v>
      </c>
      <c r="C64" s="6">
        <v>0</v>
      </c>
      <c r="D64" s="6">
        <f t="shared" si="0"/>
        <v>0</v>
      </c>
      <c r="E64" s="6">
        <v>0</v>
      </c>
      <c r="F64" s="6">
        <v>0</v>
      </c>
      <c r="G64" s="6">
        <f t="shared" si="1"/>
        <v>0</v>
      </c>
    </row>
    <row r="65" spans="1:7" x14ac:dyDescent="0.2">
      <c r="A65" s="20" t="s">
        <v>123</v>
      </c>
      <c r="B65" s="22">
        <f>SUM(B66:B68)</f>
        <v>28070000</v>
      </c>
      <c r="C65" s="22">
        <f>SUM(C66:C68)</f>
        <v>-27570000</v>
      </c>
      <c r="D65" s="22">
        <f t="shared" si="0"/>
        <v>500000</v>
      </c>
      <c r="E65" s="22">
        <f>SUM(E66:E68)</f>
        <v>300000</v>
      </c>
      <c r="F65" s="22">
        <f>SUM(F66:F68)</f>
        <v>300000</v>
      </c>
      <c r="G65" s="22">
        <f t="shared" si="1"/>
        <v>200000</v>
      </c>
    </row>
    <row r="66" spans="1:7" x14ac:dyDescent="0.2">
      <c r="A66" s="41" t="s">
        <v>66</v>
      </c>
      <c r="B66" s="6">
        <v>0</v>
      </c>
      <c r="C66" s="6">
        <v>0</v>
      </c>
      <c r="D66" s="6">
        <f t="shared" si="0"/>
        <v>0</v>
      </c>
      <c r="E66" s="6">
        <v>0</v>
      </c>
      <c r="F66" s="6">
        <v>0</v>
      </c>
      <c r="G66" s="6">
        <f t="shared" si="1"/>
        <v>0</v>
      </c>
    </row>
    <row r="67" spans="1:7" x14ac:dyDescent="0.2">
      <c r="A67" s="41" t="s">
        <v>67</v>
      </c>
      <c r="B67" s="6">
        <v>0</v>
      </c>
      <c r="C67" s="6">
        <v>0</v>
      </c>
      <c r="D67" s="6">
        <f t="shared" si="0"/>
        <v>0</v>
      </c>
      <c r="E67" s="6">
        <v>0</v>
      </c>
      <c r="F67" s="6">
        <v>0</v>
      </c>
      <c r="G67" s="6">
        <f t="shared" si="1"/>
        <v>0</v>
      </c>
    </row>
    <row r="68" spans="1:7" x14ac:dyDescent="0.2">
      <c r="A68" s="41" t="s">
        <v>68</v>
      </c>
      <c r="B68" s="6">
        <v>28070000</v>
      </c>
      <c r="C68" s="6">
        <v>-27570000</v>
      </c>
      <c r="D68" s="6">
        <f t="shared" si="0"/>
        <v>500000</v>
      </c>
      <c r="E68" s="6">
        <v>300000</v>
      </c>
      <c r="F68" s="6">
        <v>300000</v>
      </c>
      <c r="G68" s="6">
        <f t="shared" si="1"/>
        <v>200000</v>
      </c>
    </row>
    <row r="69" spans="1:7" x14ac:dyDescent="0.2">
      <c r="A69" s="20" t="s">
        <v>69</v>
      </c>
      <c r="B69" s="22">
        <f>SUM(B70:B76)</f>
        <v>5400000</v>
      </c>
      <c r="C69" s="22">
        <f>SUM(C70:C76)</f>
        <v>96700</v>
      </c>
      <c r="D69" s="22">
        <f t="shared" si="0"/>
        <v>5496700</v>
      </c>
      <c r="E69" s="22">
        <f>SUM(E70:E76)</f>
        <v>5479520</v>
      </c>
      <c r="F69" s="22">
        <f>SUM(F70:F76)</f>
        <v>5479520</v>
      </c>
      <c r="G69" s="22">
        <f t="shared" si="1"/>
        <v>17180</v>
      </c>
    </row>
    <row r="70" spans="1:7" x14ac:dyDescent="0.2">
      <c r="A70" s="41" t="s">
        <v>70</v>
      </c>
      <c r="B70" s="6">
        <v>5300000</v>
      </c>
      <c r="C70" s="6">
        <v>0</v>
      </c>
      <c r="D70" s="6">
        <f t="shared" ref="D70:D76" si="2">B70+C70</f>
        <v>5300000</v>
      </c>
      <c r="E70" s="6">
        <v>5300000</v>
      </c>
      <c r="F70" s="6">
        <v>5300000</v>
      </c>
      <c r="G70" s="6">
        <f t="shared" ref="G70:G76" si="3">D70-E70</f>
        <v>0</v>
      </c>
    </row>
    <row r="71" spans="1:7" x14ac:dyDescent="0.2">
      <c r="A71" s="41" t="s">
        <v>71</v>
      </c>
      <c r="B71" s="6">
        <v>100000</v>
      </c>
      <c r="C71" s="6">
        <v>96700</v>
      </c>
      <c r="D71" s="6">
        <f t="shared" si="2"/>
        <v>196700</v>
      </c>
      <c r="E71" s="6">
        <v>179520</v>
      </c>
      <c r="F71" s="6">
        <v>179520</v>
      </c>
      <c r="G71" s="6">
        <f t="shared" si="3"/>
        <v>17180</v>
      </c>
    </row>
    <row r="72" spans="1:7" x14ac:dyDescent="0.2">
      <c r="A72" s="41" t="s">
        <v>72</v>
      </c>
      <c r="B72" s="6">
        <v>0</v>
      </c>
      <c r="C72" s="6">
        <v>0</v>
      </c>
      <c r="D72" s="6">
        <f t="shared" si="2"/>
        <v>0</v>
      </c>
      <c r="E72" s="6">
        <v>0</v>
      </c>
      <c r="F72" s="6">
        <v>0</v>
      </c>
      <c r="G72" s="6">
        <f t="shared" si="3"/>
        <v>0</v>
      </c>
    </row>
    <row r="73" spans="1:7" x14ac:dyDescent="0.2">
      <c r="A73" s="41" t="s">
        <v>73</v>
      </c>
      <c r="B73" s="6">
        <v>0</v>
      </c>
      <c r="C73" s="6">
        <v>0</v>
      </c>
      <c r="D73" s="6">
        <f t="shared" si="2"/>
        <v>0</v>
      </c>
      <c r="E73" s="6">
        <v>0</v>
      </c>
      <c r="F73" s="6">
        <v>0</v>
      </c>
      <c r="G73" s="6">
        <f t="shared" si="3"/>
        <v>0</v>
      </c>
    </row>
    <row r="74" spans="1:7" x14ac:dyDescent="0.2">
      <c r="A74" s="41" t="s">
        <v>74</v>
      </c>
      <c r="B74" s="6">
        <v>0</v>
      </c>
      <c r="C74" s="6">
        <v>0</v>
      </c>
      <c r="D74" s="6">
        <f t="shared" si="2"/>
        <v>0</v>
      </c>
      <c r="E74" s="6">
        <v>0</v>
      </c>
      <c r="F74" s="6">
        <v>0</v>
      </c>
      <c r="G74" s="6">
        <f t="shared" si="3"/>
        <v>0</v>
      </c>
    </row>
    <row r="75" spans="1:7" x14ac:dyDescent="0.2">
      <c r="A75" s="41" t="s">
        <v>75</v>
      </c>
      <c r="B75" s="6">
        <v>0</v>
      </c>
      <c r="C75" s="6">
        <v>0</v>
      </c>
      <c r="D75" s="6">
        <f t="shared" si="2"/>
        <v>0</v>
      </c>
      <c r="E75" s="6">
        <v>0</v>
      </c>
      <c r="F75" s="6">
        <v>0</v>
      </c>
      <c r="G75" s="6">
        <f t="shared" si="3"/>
        <v>0</v>
      </c>
    </row>
    <row r="76" spans="1:7" x14ac:dyDescent="0.2">
      <c r="A76" s="42" t="s">
        <v>76</v>
      </c>
      <c r="B76" s="7">
        <v>0</v>
      </c>
      <c r="C76" s="7">
        <v>0</v>
      </c>
      <c r="D76" s="7">
        <f t="shared" si="2"/>
        <v>0</v>
      </c>
      <c r="E76" s="7">
        <v>0</v>
      </c>
      <c r="F76" s="7">
        <v>0</v>
      </c>
      <c r="G76" s="7">
        <f t="shared" si="3"/>
        <v>0</v>
      </c>
    </row>
    <row r="77" spans="1:7" x14ac:dyDescent="0.2">
      <c r="A77" s="43" t="s">
        <v>77</v>
      </c>
      <c r="B77" s="8">
        <f t="shared" ref="B77:G77" si="4">SUM(B5+B13+B23+B33+B43+B53+B57+B65+B69)</f>
        <v>155412090</v>
      </c>
      <c r="C77" s="8">
        <f t="shared" si="4"/>
        <v>112592930.12</v>
      </c>
      <c r="D77" s="8">
        <f t="shared" si="4"/>
        <v>268005020.12</v>
      </c>
      <c r="E77" s="8">
        <f t="shared" si="4"/>
        <v>138756783.19</v>
      </c>
      <c r="F77" s="8">
        <f t="shared" si="4"/>
        <v>138724338.24000001</v>
      </c>
      <c r="G77" s="8">
        <f t="shared" si="4"/>
        <v>129248236.92999999</v>
      </c>
    </row>
    <row r="79" spans="1:7" x14ac:dyDescent="0.2">
      <c r="A79" s="31" t="s">
        <v>172</v>
      </c>
      <c r="B79" s="31"/>
      <c r="C79"/>
      <c r="D79"/>
    </row>
    <row r="80" spans="1:7" x14ac:dyDescent="0.2">
      <c r="A80"/>
      <c r="B80"/>
      <c r="C80"/>
      <c r="D80"/>
    </row>
    <row r="81" spans="1:4" x14ac:dyDescent="0.2">
      <c r="A81" s="32" t="s">
        <v>173</v>
      </c>
      <c r="B81" s="33" t="s">
        <v>174</v>
      </c>
      <c r="C81" s="33"/>
      <c r="D81" s="33"/>
    </row>
    <row r="82" spans="1:4" x14ac:dyDescent="0.2">
      <c r="A82" s="34"/>
      <c r="B82" s="35"/>
      <c r="C82"/>
      <c r="D82"/>
    </row>
    <row r="83" spans="1:4" x14ac:dyDescent="0.2">
      <c r="A83" s="34"/>
      <c r="B83" s="35"/>
      <c r="C83"/>
      <c r="D83"/>
    </row>
    <row r="84" spans="1:4" x14ac:dyDescent="0.2">
      <c r="A84" s="36" t="s">
        <v>175</v>
      </c>
      <c r="B84" s="37" t="s">
        <v>176</v>
      </c>
      <c r="C84" s="37"/>
      <c r="D84" s="37"/>
    </row>
    <row r="85" spans="1:4" x14ac:dyDescent="0.2">
      <c r="A85" s="32" t="s">
        <v>177</v>
      </c>
      <c r="B85" s="33" t="s">
        <v>178</v>
      </c>
      <c r="C85" s="33"/>
      <c r="D85" s="33"/>
    </row>
  </sheetData>
  <sheetProtection formatCells="0" formatColumns="0" formatRows="0" autoFilter="0"/>
  <mergeCells count="5">
    <mergeCell ref="A1:G1"/>
    <mergeCell ref="G2:G3"/>
    <mergeCell ref="B81:D81"/>
    <mergeCell ref="B84:D84"/>
    <mergeCell ref="B85:D85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  <ignoredErrors>
    <ignoredError sqref="B5:C77 E5:G77" unlockedFormula="1"/>
    <ignoredError sqref="D5:D77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zoomScaleNormal="100" workbookViewId="0">
      <selection activeCell="A18" sqref="A18:E24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45" customHeight="1" x14ac:dyDescent="0.2">
      <c r="A1" s="27" t="s">
        <v>129</v>
      </c>
      <c r="B1" s="23"/>
      <c r="C1" s="23"/>
      <c r="D1" s="23"/>
      <c r="E1" s="23"/>
      <c r="F1" s="23"/>
      <c r="G1" s="24"/>
    </row>
    <row r="2" spans="1:7" x14ac:dyDescent="0.2">
      <c r="A2" s="38"/>
      <c r="B2" s="16" t="s">
        <v>0</v>
      </c>
      <c r="C2" s="17"/>
      <c r="D2" s="17"/>
      <c r="E2" s="17"/>
      <c r="F2" s="18"/>
      <c r="G2" s="25" t="s">
        <v>7</v>
      </c>
    </row>
    <row r="3" spans="1:7" ht="24.95" customHeight="1" x14ac:dyDescent="0.2">
      <c r="A3" s="39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26"/>
    </row>
    <row r="4" spans="1:7" x14ac:dyDescent="0.2">
      <c r="A4" s="40"/>
      <c r="B4" s="4">
        <v>1</v>
      </c>
      <c r="C4" s="4">
        <v>2</v>
      </c>
      <c r="D4" s="4" t="s">
        <v>8</v>
      </c>
      <c r="E4" s="4">
        <v>4</v>
      </c>
      <c r="F4" s="4">
        <v>5</v>
      </c>
      <c r="G4" s="4" t="s">
        <v>9</v>
      </c>
    </row>
    <row r="5" spans="1:7" x14ac:dyDescent="0.2">
      <c r="A5" s="44"/>
      <c r="B5" s="9"/>
      <c r="C5" s="9"/>
      <c r="D5" s="9"/>
      <c r="E5" s="9"/>
      <c r="F5" s="9"/>
      <c r="G5" s="9"/>
    </row>
    <row r="6" spans="1:7" x14ac:dyDescent="0.2">
      <c r="A6" s="44" t="s">
        <v>78</v>
      </c>
      <c r="B6" s="6">
        <v>119211230</v>
      </c>
      <c r="C6" s="6">
        <v>39088130.140000001</v>
      </c>
      <c r="D6" s="6">
        <f>B6+C6</f>
        <v>158299360.13999999</v>
      </c>
      <c r="E6" s="6">
        <v>80938621.890000001</v>
      </c>
      <c r="F6" s="6">
        <v>80923873.900000006</v>
      </c>
      <c r="G6" s="6">
        <f>D6-E6</f>
        <v>77360738.249999985</v>
      </c>
    </row>
    <row r="7" spans="1:7" x14ac:dyDescent="0.2">
      <c r="A7" s="44"/>
      <c r="B7" s="6"/>
      <c r="C7" s="6"/>
      <c r="D7" s="6"/>
      <c r="E7" s="6"/>
      <c r="F7" s="6"/>
      <c r="G7" s="6"/>
    </row>
    <row r="8" spans="1:7" x14ac:dyDescent="0.2">
      <c r="A8" s="44" t="s">
        <v>79</v>
      </c>
      <c r="B8" s="6">
        <v>30719660</v>
      </c>
      <c r="C8" s="6">
        <v>73500799.980000004</v>
      </c>
      <c r="D8" s="6">
        <f>B8+C8</f>
        <v>104220459.98</v>
      </c>
      <c r="E8" s="6">
        <v>52490161.299999997</v>
      </c>
      <c r="F8" s="6">
        <v>52472464.340000004</v>
      </c>
      <c r="G8" s="6">
        <f>D8-E8</f>
        <v>51730298.680000007</v>
      </c>
    </row>
    <row r="9" spans="1:7" x14ac:dyDescent="0.2">
      <c r="A9" s="44"/>
      <c r="B9" s="6"/>
      <c r="C9" s="6"/>
      <c r="D9" s="6"/>
      <c r="E9" s="6"/>
      <c r="F9" s="6"/>
      <c r="G9" s="6"/>
    </row>
    <row r="10" spans="1:7" x14ac:dyDescent="0.2">
      <c r="A10" s="44" t="s">
        <v>80</v>
      </c>
      <c r="B10" s="6">
        <v>5300000</v>
      </c>
      <c r="C10" s="6">
        <v>0</v>
      </c>
      <c r="D10" s="6">
        <f>B10+C10</f>
        <v>5300000</v>
      </c>
      <c r="E10" s="6">
        <v>5300000</v>
      </c>
      <c r="F10" s="6">
        <v>5300000</v>
      </c>
      <c r="G10" s="6">
        <f>D10-E10</f>
        <v>0</v>
      </c>
    </row>
    <row r="11" spans="1:7" x14ac:dyDescent="0.2">
      <c r="A11" s="44"/>
      <c r="B11" s="6"/>
      <c r="C11" s="6"/>
      <c r="D11" s="6"/>
      <c r="E11" s="6"/>
      <c r="F11" s="6"/>
      <c r="G11" s="6"/>
    </row>
    <row r="12" spans="1:7" x14ac:dyDescent="0.2">
      <c r="A12" s="44" t="s">
        <v>41</v>
      </c>
      <c r="B12" s="6">
        <v>181200</v>
      </c>
      <c r="C12" s="6">
        <v>4000</v>
      </c>
      <c r="D12" s="6">
        <f>B12+C12</f>
        <v>185200</v>
      </c>
      <c r="E12" s="6">
        <v>28000</v>
      </c>
      <c r="F12" s="6">
        <v>28000</v>
      </c>
      <c r="G12" s="6">
        <f>D12-E12</f>
        <v>157200</v>
      </c>
    </row>
    <row r="13" spans="1:7" x14ac:dyDescent="0.2">
      <c r="A13" s="44"/>
      <c r="B13" s="6"/>
      <c r="C13" s="6"/>
      <c r="D13" s="6"/>
      <c r="E13" s="6"/>
      <c r="F13" s="6"/>
      <c r="G13" s="6"/>
    </row>
    <row r="14" spans="1:7" x14ac:dyDescent="0.2">
      <c r="A14" s="44" t="s">
        <v>66</v>
      </c>
      <c r="B14" s="6">
        <v>0</v>
      </c>
      <c r="C14" s="6">
        <v>0</v>
      </c>
      <c r="D14" s="6">
        <f>B14+C14</f>
        <v>0</v>
      </c>
      <c r="E14" s="6">
        <v>0</v>
      </c>
      <c r="F14" s="6">
        <v>0</v>
      </c>
      <c r="G14" s="6">
        <f>D14-E14</f>
        <v>0</v>
      </c>
    </row>
    <row r="15" spans="1:7" x14ac:dyDescent="0.2">
      <c r="A15" s="45"/>
      <c r="B15" s="7"/>
      <c r="C15" s="7"/>
      <c r="D15" s="7"/>
      <c r="E15" s="7"/>
      <c r="F15" s="7"/>
      <c r="G15" s="7"/>
    </row>
    <row r="16" spans="1:7" x14ac:dyDescent="0.2">
      <c r="A16" s="46" t="s">
        <v>77</v>
      </c>
      <c r="B16" s="8">
        <f t="shared" ref="B16:G16" si="0">SUM(B6+B8+B10+B12+B14)</f>
        <v>155412090</v>
      </c>
      <c r="C16" s="8">
        <f t="shared" si="0"/>
        <v>112592930.12</v>
      </c>
      <c r="D16" s="8">
        <f t="shared" si="0"/>
        <v>268005020.12</v>
      </c>
      <c r="E16" s="8">
        <f t="shared" si="0"/>
        <v>138756783.19</v>
      </c>
      <c r="F16" s="8">
        <f t="shared" si="0"/>
        <v>138724338.24000001</v>
      </c>
      <c r="G16" s="8">
        <f t="shared" si="0"/>
        <v>129248236.92999999</v>
      </c>
    </row>
    <row r="18" spans="1:4" x14ac:dyDescent="0.2">
      <c r="A18" s="31" t="s">
        <v>172</v>
      </c>
      <c r="B18" s="31"/>
      <c r="C18"/>
      <c r="D18"/>
    </row>
    <row r="19" spans="1:4" x14ac:dyDescent="0.2">
      <c r="A19"/>
      <c r="B19"/>
      <c r="C19"/>
      <c r="D19"/>
    </row>
    <row r="20" spans="1:4" x14ac:dyDescent="0.2">
      <c r="A20" s="32" t="s">
        <v>173</v>
      </c>
      <c r="B20" s="33" t="s">
        <v>174</v>
      </c>
      <c r="C20" s="33"/>
      <c r="D20" s="33"/>
    </row>
    <row r="21" spans="1:4" x14ac:dyDescent="0.2">
      <c r="A21" s="34"/>
      <c r="B21" s="35"/>
      <c r="C21"/>
      <c r="D21"/>
    </row>
    <row r="22" spans="1:4" x14ac:dyDescent="0.2">
      <c r="A22" s="34"/>
      <c r="B22" s="35"/>
      <c r="C22"/>
      <c r="D22"/>
    </row>
    <row r="23" spans="1:4" x14ac:dyDescent="0.2">
      <c r="A23" s="36" t="s">
        <v>175</v>
      </c>
      <c r="B23" s="37" t="s">
        <v>176</v>
      </c>
      <c r="C23" s="37"/>
      <c r="D23" s="37"/>
    </row>
    <row r="24" spans="1:4" x14ac:dyDescent="0.2">
      <c r="A24" s="32" t="s">
        <v>177</v>
      </c>
      <c r="B24" s="33" t="s">
        <v>178</v>
      </c>
      <c r="C24" s="33"/>
      <c r="D24" s="33"/>
    </row>
  </sheetData>
  <sheetProtection formatCells="0" formatColumns="0" formatRows="0" autoFilter="0"/>
  <mergeCells count="5">
    <mergeCell ref="G2:G3"/>
    <mergeCell ref="A1:G1"/>
    <mergeCell ref="B20:D20"/>
    <mergeCell ref="B23:D23"/>
    <mergeCell ref="B24:D24"/>
  </mergeCells>
  <printOptions horizontalCentered="1"/>
  <pageMargins left="0.70866141732283472" right="0.70866141732283472" top="0.74803149606299213" bottom="0.74803149606299213" header="0.31496062992125984" footer="0.31496062992125984"/>
  <pageSetup scale="72" orientation="portrait" r:id="rId1"/>
  <ignoredErrors>
    <ignoredError sqref="D6:G15 D16:G16 B16:C1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showGridLines="0" topLeftCell="A52" workbookViewId="0">
      <selection activeCell="G12" sqref="G12"/>
    </sheetView>
  </sheetViews>
  <sheetFormatPr baseColWidth="10" defaultColWidth="12" defaultRowHeight="11.25" x14ac:dyDescent="0.2"/>
  <cols>
    <col min="1" max="1" width="60.83203125" style="1" customWidth="1"/>
    <col min="2" max="7" width="18.33203125" style="1" customWidth="1"/>
    <col min="8" max="16384" width="12" style="1"/>
  </cols>
  <sheetData>
    <row r="1" spans="1:7" ht="45" customHeight="1" x14ac:dyDescent="0.2">
      <c r="A1" s="28" t="s">
        <v>130</v>
      </c>
      <c r="B1" s="29"/>
      <c r="C1" s="29"/>
      <c r="D1" s="29"/>
      <c r="E1" s="29"/>
      <c r="F1" s="29"/>
      <c r="G1" s="30"/>
    </row>
    <row r="2" spans="1:7" x14ac:dyDescent="0.2">
      <c r="A2" s="52"/>
      <c r="B2" s="53"/>
      <c r="C2" s="53"/>
      <c r="D2" s="53"/>
      <c r="E2" s="53"/>
      <c r="F2" s="53"/>
      <c r="G2" s="54"/>
    </row>
    <row r="3" spans="1:7" x14ac:dyDescent="0.2">
      <c r="A3" s="38"/>
      <c r="B3" s="16" t="s">
        <v>0</v>
      </c>
      <c r="C3" s="17"/>
      <c r="D3" s="17"/>
      <c r="E3" s="17"/>
      <c r="F3" s="18"/>
      <c r="G3" s="25" t="s">
        <v>7</v>
      </c>
    </row>
    <row r="4" spans="1:7" ht="24.95" customHeight="1" x14ac:dyDescent="0.2">
      <c r="A4" s="39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26"/>
    </row>
    <row r="5" spans="1:7" x14ac:dyDescent="0.2">
      <c r="A5" s="40"/>
      <c r="B5" s="4">
        <v>1</v>
      </c>
      <c r="C5" s="4">
        <v>2</v>
      </c>
      <c r="D5" s="4" t="s">
        <v>8</v>
      </c>
      <c r="E5" s="4">
        <v>4</v>
      </c>
      <c r="F5" s="4">
        <v>5</v>
      </c>
      <c r="G5" s="4" t="s">
        <v>9</v>
      </c>
    </row>
    <row r="6" spans="1:7" x14ac:dyDescent="0.2">
      <c r="A6" s="55"/>
      <c r="B6" s="14"/>
      <c r="C6" s="14"/>
      <c r="D6" s="14"/>
      <c r="E6" s="14"/>
      <c r="F6" s="14"/>
      <c r="G6" s="14"/>
    </row>
    <row r="7" spans="1:7" x14ac:dyDescent="0.2">
      <c r="A7" s="56" t="s">
        <v>134</v>
      </c>
      <c r="B7" s="6">
        <v>11914703.470000001</v>
      </c>
      <c r="C7" s="6">
        <v>8280843.2599999998</v>
      </c>
      <c r="D7" s="6">
        <f>B7+C7</f>
        <v>20195546.73</v>
      </c>
      <c r="E7" s="6">
        <v>13112526.449999999</v>
      </c>
      <c r="F7" s="6">
        <v>13112526.449999999</v>
      </c>
      <c r="G7" s="6">
        <f>D7-E7</f>
        <v>7083020.2800000012</v>
      </c>
    </row>
    <row r="8" spans="1:7" x14ac:dyDescent="0.2">
      <c r="A8" s="56" t="s">
        <v>135</v>
      </c>
      <c r="B8" s="6">
        <v>377324.79</v>
      </c>
      <c r="C8" s="6">
        <v>-14441.47</v>
      </c>
      <c r="D8" s="6">
        <f t="shared" ref="D8:D44" si="0">B8+C8</f>
        <v>362883.32</v>
      </c>
      <c r="E8" s="6">
        <v>148036.38</v>
      </c>
      <c r="F8" s="6">
        <v>148036.38</v>
      </c>
      <c r="G8" s="6">
        <f t="shared" ref="G8:G44" si="1">D8-E8</f>
        <v>214846.94</v>
      </c>
    </row>
    <row r="9" spans="1:7" x14ac:dyDescent="0.2">
      <c r="A9" s="56" t="s">
        <v>136</v>
      </c>
      <c r="B9" s="6">
        <v>2165100.16</v>
      </c>
      <c r="C9" s="6">
        <v>189000</v>
      </c>
      <c r="D9" s="6">
        <f t="shared" si="0"/>
        <v>2354100.16</v>
      </c>
      <c r="E9" s="6">
        <v>570606.65</v>
      </c>
      <c r="F9" s="6">
        <v>570606.65</v>
      </c>
      <c r="G9" s="6">
        <f t="shared" si="1"/>
        <v>1783493.5100000002</v>
      </c>
    </row>
    <row r="10" spans="1:7" x14ac:dyDescent="0.2">
      <c r="A10" s="56" t="s">
        <v>137</v>
      </c>
      <c r="B10" s="6">
        <v>3990442.88</v>
      </c>
      <c r="C10" s="6">
        <v>3885.17</v>
      </c>
      <c r="D10" s="6">
        <f t="shared" si="0"/>
        <v>3994328.05</v>
      </c>
      <c r="E10" s="6">
        <v>2004238.66</v>
      </c>
      <c r="F10" s="6">
        <v>2003778.65</v>
      </c>
      <c r="G10" s="6">
        <f t="shared" si="1"/>
        <v>1990089.39</v>
      </c>
    </row>
    <row r="11" spans="1:7" x14ac:dyDescent="0.2">
      <c r="A11" s="56" t="s">
        <v>138</v>
      </c>
      <c r="B11" s="6">
        <v>1064297.27</v>
      </c>
      <c r="C11" s="6">
        <v>14432.57</v>
      </c>
      <c r="D11" s="6">
        <f t="shared" si="0"/>
        <v>1078729.8400000001</v>
      </c>
      <c r="E11" s="6">
        <v>495747.94</v>
      </c>
      <c r="F11" s="6">
        <v>495747.94</v>
      </c>
      <c r="G11" s="6">
        <f t="shared" si="1"/>
        <v>582981.90000000014</v>
      </c>
    </row>
    <row r="12" spans="1:7" x14ac:dyDescent="0.2">
      <c r="A12" s="56" t="s">
        <v>139</v>
      </c>
      <c r="B12" s="6">
        <v>331820.65999999997</v>
      </c>
      <c r="C12" s="6">
        <v>0</v>
      </c>
      <c r="D12" s="6">
        <f t="shared" si="0"/>
        <v>331820.65999999997</v>
      </c>
      <c r="E12" s="6">
        <v>149670</v>
      </c>
      <c r="F12" s="6">
        <v>149670</v>
      </c>
      <c r="G12" s="6">
        <f t="shared" si="1"/>
        <v>182150.65999999997</v>
      </c>
    </row>
    <row r="13" spans="1:7" x14ac:dyDescent="0.2">
      <c r="A13" s="56" t="s">
        <v>140</v>
      </c>
      <c r="B13" s="6">
        <v>188887.11</v>
      </c>
      <c r="C13" s="6">
        <v>24319.119999999999</v>
      </c>
      <c r="D13" s="6">
        <f t="shared" si="0"/>
        <v>213206.22999999998</v>
      </c>
      <c r="E13" s="6">
        <v>87853.73</v>
      </c>
      <c r="F13" s="6">
        <v>87853.73</v>
      </c>
      <c r="G13" s="6">
        <f t="shared" si="1"/>
        <v>125352.49999999999</v>
      </c>
    </row>
    <row r="14" spans="1:7" x14ac:dyDescent="0.2">
      <c r="A14" s="56" t="s">
        <v>141</v>
      </c>
      <c r="B14" s="6">
        <v>314676.94</v>
      </c>
      <c r="C14" s="6">
        <v>0</v>
      </c>
      <c r="D14" s="6">
        <f t="shared" si="0"/>
        <v>314676.94</v>
      </c>
      <c r="E14" s="6">
        <v>141959.51999999999</v>
      </c>
      <c r="F14" s="6">
        <v>141959.51999999999</v>
      </c>
      <c r="G14" s="6">
        <f t="shared" si="1"/>
        <v>172717.42</v>
      </c>
    </row>
    <row r="15" spans="1:7" x14ac:dyDescent="0.2">
      <c r="A15" s="56" t="s">
        <v>142</v>
      </c>
      <c r="B15" s="6">
        <v>939142.34</v>
      </c>
      <c r="C15" s="6">
        <v>136000.03</v>
      </c>
      <c r="D15" s="6">
        <f t="shared" si="0"/>
        <v>1075142.3699999999</v>
      </c>
      <c r="E15" s="6">
        <v>468722.21</v>
      </c>
      <c r="F15" s="6">
        <v>468722.21</v>
      </c>
      <c r="G15" s="6">
        <f t="shared" si="1"/>
        <v>606420.15999999992</v>
      </c>
    </row>
    <row r="16" spans="1:7" x14ac:dyDescent="0.2">
      <c r="A16" s="56" t="s">
        <v>143</v>
      </c>
      <c r="B16" s="6">
        <v>7833210.0599999996</v>
      </c>
      <c r="C16" s="6">
        <v>65582.61</v>
      </c>
      <c r="D16" s="6">
        <f t="shared" si="0"/>
        <v>7898792.6699999999</v>
      </c>
      <c r="E16" s="6">
        <v>6539338.0700000003</v>
      </c>
      <c r="F16" s="6">
        <v>6539338.0700000003</v>
      </c>
      <c r="G16" s="6">
        <f t="shared" si="1"/>
        <v>1359454.5999999996</v>
      </c>
    </row>
    <row r="17" spans="1:7" x14ac:dyDescent="0.2">
      <c r="A17" s="56" t="s">
        <v>144</v>
      </c>
      <c r="B17" s="6">
        <v>807212.9</v>
      </c>
      <c r="C17" s="6">
        <v>470.08</v>
      </c>
      <c r="D17" s="6">
        <f t="shared" si="0"/>
        <v>807682.98</v>
      </c>
      <c r="E17" s="6">
        <v>362913.56</v>
      </c>
      <c r="F17" s="6">
        <v>353113.56</v>
      </c>
      <c r="G17" s="6">
        <f t="shared" si="1"/>
        <v>444769.42</v>
      </c>
    </row>
    <row r="18" spans="1:7" x14ac:dyDescent="0.2">
      <c r="A18" s="56" t="s">
        <v>145</v>
      </c>
      <c r="B18" s="6">
        <v>23467865.170000002</v>
      </c>
      <c r="C18" s="6">
        <v>3652477.12</v>
      </c>
      <c r="D18" s="6">
        <f t="shared" si="0"/>
        <v>27120342.290000003</v>
      </c>
      <c r="E18" s="6">
        <v>13684395.58</v>
      </c>
      <c r="F18" s="6">
        <v>13668610.630000001</v>
      </c>
      <c r="G18" s="6">
        <f t="shared" si="1"/>
        <v>13435946.710000003</v>
      </c>
    </row>
    <row r="19" spans="1:7" x14ac:dyDescent="0.2">
      <c r="A19" s="56" t="s">
        <v>146</v>
      </c>
      <c r="B19" s="6">
        <v>17156382.780000001</v>
      </c>
      <c r="C19" s="6">
        <v>-428640.87</v>
      </c>
      <c r="D19" s="6">
        <f t="shared" si="0"/>
        <v>16727741.910000002</v>
      </c>
      <c r="E19" s="6">
        <v>6626280.6299999999</v>
      </c>
      <c r="F19" s="6">
        <v>6626280.6299999999</v>
      </c>
      <c r="G19" s="6">
        <f t="shared" si="1"/>
        <v>10101461.280000001</v>
      </c>
    </row>
    <row r="20" spans="1:7" x14ac:dyDescent="0.2">
      <c r="A20" s="56" t="s">
        <v>147</v>
      </c>
      <c r="B20" s="6">
        <v>2897099.91</v>
      </c>
      <c r="C20" s="6">
        <v>-135414.64000000001</v>
      </c>
      <c r="D20" s="6">
        <f t="shared" si="0"/>
        <v>2761685.27</v>
      </c>
      <c r="E20" s="6">
        <v>1622011.13</v>
      </c>
      <c r="F20" s="6">
        <v>1622011.13</v>
      </c>
      <c r="G20" s="6">
        <f t="shared" si="1"/>
        <v>1139674.1400000001</v>
      </c>
    </row>
    <row r="21" spans="1:7" x14ac:dyDescent="0.2">
      <c r="A21" s="56" t="s">
        <v>148</v>
      </c>
      <c r="B21" s="6">
        <v>11729197.67</v>
      </c>
      <c r="C21" s="6">
        <v>-185310.96</v>
      </c>
      <c r="D21" s="6">
        <f t="shared" si="0"/>
        <v>11543886.709999999</v>
      </c>
      <c r="E21" s="6">
        <v>4650650.5199999996</v>
      </c>
      <c r="F21" s="6">
        <v>4650650.5199999996</v>
      </c>
      <c r="G21" s="6">
        <f t="shared" si="1"/>
        <v>6893236.1899999995</v>
      </c>
    </row>
    <row r="22" spans="1:7" x14ac:dyDescent="0.2">
      <c r="A22" s="56" t="s">
        <v>149</v>
      </c>
      <c r="B22" s="6">
        <v>6208244.9400000004</v>
      </c>
      <c r="C22" s="6">
        <v>-196124.94</v>
      </c>
      <c r="D22" s="6">
        <f t="shared" si="0"/>
        <v>6012120</v>
      </c>
      <c r="E22" s="6">
        <v>3013087.73</v>
      </c>
      <c r="F22" s="6">
        <v>3013087.73</v>
      </c>
      <c r="G22" s="6">
        <f t="shared" si="1"/>
        <v>2999032.27</v>
      </c>
    </row>
    <row r="23" spans="1:7" x14ac:dyDescent="0.2">
      <c r="A23" s="56" t="s">
        <v>150</v>
      </c>
      <c r="B23" s="6">
        <v>3205849.58</v>
      </c>
      <c r="C23" s="6">
        <v>222972.73</v>
      </c>
      <c r="D23" s="6">
        <f t="shared" si="0"/>
        <v>3428822.31</v>
      </c>
      <c r="E23" s="6">
        <v>1695371.55</v>
      </c>
      <c r="F23" s="6">
        <v>1695371.55</v>
      </c>
      <c r="G23" s="6">
        <f t="shared" si="1"/>
        <v>1733450.76</v>
      </c>
    </row>
    <row r="24" spans="1:7" x14ac:dyDescent="0.2">
      <c r="A24" s="56" t="s">
        <v>151</v>
      </c>
      <c r="B24" s="6">
        <v>1447051.05</v>
      </c>
      <c r="C24" s="6">
        <v>-60999.94</v>
      </c>
      <c r="D24" s="6">
        <f t="shared" si="0"/>
        <v>1386051.11</v>
      </c>
      <c r="E24" s="6">
        <v>617633.74</v>
      </c>
      <c r="F24" s="6">
        <v>617633.74</v>
      </c>
      <c r="G24" s="6">
        <f t="shared" si="1"/>
        <v>768417.37000000011</v>
      </c>
    </row>
    <row r="25" spans="1:7" x14ac:dyDescent="0.2">
      <c r="A25" s="56" t="s">
        <v>152</v>
      </c>
      <c r="B25" s="6">
        <v>255898.1</v>
      </c>
      <c r="C25" s="6">
        <v>97036.94</v>
      </c>
      <c r="D25" s="6">
        <f t="shared" si="0"/>
        <v>352935.04000000004</v>
      </c>
      <c r="E25" s="6">
        <v>98326.720000000001</v>
      </c>
      <c r="F25" s="6">
        <v>98326.720000000001</v>
      </c>
      <c r="G25" s="6">
        <f t="shared" si="1"/>
        <v>254608.32000000004</v>
      </c>
    </row>
    <row r="26" spans="1:7" x14ac:dyDescent="0.2">
      <c r="A26" s="56" t="s">
        <v>153</v>
      </c>
      <c r="B26" s="6">
        <v>1064816.73</v>
      </c>
      <c r="C26" s="6">
        <v>1617087.64</v>
      </c>
      <c r="D26" s="6">
        <f t="shared" si="0"/>
        <v>2681904.37</v>
      </c>
      <c r="E26" s="6">
        <v>702223.11</v>
      </c>
      <c r="F26" s="6">
        <v>702223.11</v>
      </c>
      <c r="G26" s="6">
        <f t="shared" si="1"/>
        <v>1979681.2600000002</v>
      </c>
    </row>
    <row r="27" spans="1:7" x14ac:dyDescent="0.2">
      <c r="A27" s="56" t="s">
        <v>154</v>
      </c>
      <c r="B27" s="6">
        <v>736933.46</v>
      </c>
      <c r="C27" s="6">
        <v>-14999.97</v>
      </c>
      <c r="D27" s="6">
        <f t="shared" si="0"/>
        <v>721933.49</v>
      </c>
      <c r="E27" s="6">
        <v>305738.95</v>
      </c>
      <c r="F27" s="6">
        <v>305738.95</v>
      </c>
      <c r="G27" s="6">
        <f t="shared" si="1"/>
        <v>416194.54</v>
      </c>
    </row>
    <row r="28" spans="1:7" x14ac:dyDescent="0.2">
      <c r="A28" s="56" t="s">
        <v>155</v>
      </c>
      <c r="B28" s="6">
        <v>6608996.3700000001</v>
      </c>
      <c r="C28" s="6">
        <v>-1782980.16</v>
      </c>
      <c r="D28" s="6">
        <f t="shared" si="0"/>
        <v>4826016.21</v>
      </c>
      <c r="E28" s="6">
        <v>1590862.55</v>
      </c>
      <c r="F28" s="6">
        <v>1590862.55</v>
      </c>
      <c r="G28" s="6">
        <f t="shared" si="1"/>
        <v>3235153.66</v>
      </c>
    </row>
    <row r="29" spans="1:7" x14ac:dyDescent="0.2">
      <c r="A29" s="56" t="s">
        <v>156</v>
      </c>
      <c r="B29" s="6">
        <v>1201610.93</v>
      </c>
      <c r="C29" s="6">
        <v>30000</v>
      </c>
      <c r="D29" s="6">
        <f t="shared" si="0"/>
        <v>1231610.93</v>
      </c>
      <c r="E29" s="6">
        <v>673472.97</v>
      </c>
      <c r="F29" s="6">
        <v>671852.97</v>
      </c>
      <c r="G29" s="6">
        <f t="shared" si="1"/>
        <v>558137.96</v>
      </c>
    </row>
    <row r="30" spans="1:7" x14ac:dyDescent="0.2">
      <c r="A30" s="56" t="s">
        <v>157</v>
      </c>
      <c r="B30" s="6">
        <v>1925078.5</v>
      </c>
      <c r="C30" s="6">
        <v>615643.59</v>
      </c>
      <c r="D30" s="6">
        <f t="shared" si="0"/>
        <v>2540722.09</v>
      </c>
      <c r="E30" s="6">
        <v>979107.35</v>
      </c>
      <c r="F30" s="6">
        <v>979107.35</v>
      </c>
      <c r="G30" s="6">
        <f t="shared" si="1"/>
        <v>1561614.7399999998</v>
      </c>
    </row>
    <row r="31" spans="1:7" x14ac:dyDescent="0.2">
      <c r="A31" s="56" t="s">
        <v>158</v>
      </c>
      <c r="B31" s="6">
        <v>726108.21</v>
      </c>
      <c r="C31" s="6">
        <v>373304.06</v>
      </c>
      <c r="D31" s="6">
        <f t="shared" si="0"/>
        <v>1099412.27</v>
      </c>
      <c r="E31" s="6">
        <v>518492.98</v>
      </c>
      <c r="F31" s="6">
        <v>518492.98</v>
      </c>
      <c r="G31" s="6">
        <f t="shared" si="1"/>
        <v>580919.29</v>
      </c>
    </row>
    <row r="32" spans="1:7" x14ac:dyDescent="0.2">
      <c r="A32" s="56" t="s">
        <v>159</v>
      </c>
      <c r="B32" s="6">
        <v>1782986.01</v>
      </c>
      <c r="C32" s="6">
        <v>8577835.9100000001</v>
      </c>
      <c r="D32" s="6">
        <f t="shared" si="0"/>
        <v>10360821.92</v>
      </c>
      <c r="E32" s="6">
        <v>3235420.07</v>
      </c>
      <c r="F32" s="6">
        <v>3235420.07</v>
      </c>
      <c r="G32" s="6">
        <f t="shared" si="1"/>
        <v>7125401.8499999996</v>
      </c>
    </row>
    <row r="33" spans="1:7" x14ac:dyDescent="0.2">
      <c r="A33" s="56" t="s">
        <v>160</v>
      </c>
      <c r="B33" s="6">
        <v>2191959.9500000002</v>
      </c>
      <c r="C33" s="6">
        <v>-622002.18999999994</v>
      </c>
      <c r="D33" s="6">
        <f t="shared" si="0"/>
        <v>1569957.7600000002</v>
      </c>
      <c r="E33" s="6">
        <v>971216.65</v>
      </c>
      <c r="F33" s="6">
        <v>971216.65</v>
      </c>
      <c r="G33" s="6">
        <f t="shared" si="1"/>
        <v>598741.11000000022</v>
      </c>
    </row>
    <row r="34" spans="1:7" x14ac:dyDescent="0.2">
      <c r="A34" s="56" t="s">
        <v>161</v>
      </c>
      <c r="B34" s="6">
        <v>6414782.1299999999</v>
      </c>
      <c r="C34" s="6">
        <v>17560722.66</v>
      </c>
      <c r="D34" s="6">
        <f t="shared" si="0"/>
        <v>23975504.789999999</v>
      </c>
      <c r="E34" s="6">
        <v>17926473.239999998</v>
      </c>
      <c r="F34" s="6">
        <v>17926473.239999998</v>
      </c>
      <c r="G34" s="6">
        <f t="shared" si="1"/>
        <v>6049031.5500000007</v>
      </c>
    </row>
    <row r="35" spans="1:7" x14ac:dyDescent="0.2">
      <c r="A35" s="56" t="s">
        <v>162</v>
      </c>
      <c r="B35" s="6">
        <v>86098.1</v>
      </c>
      <c r="C35" s="6">
        <v>-1928.85</v>
      </c>
      <c r="D35" s="6">
        <f t="shared" si="0"/>
        <v>84169.25</v>
      </c>
      <c r="E35" s="6">
        <v>36648.720000000001</v>
      </c>
      <c r="F35" s="6">
        <v>36648.720000000001</v>
      </c>
      <c r="G35" s="6">
        <f t="shared" si="1"/>
        <v>47520.53</v>
      </c>
    </row>
    <row r="36" spans="1:7" x14ac:dyDescent="0.2">
      <c r="A36" s="56" t="s">
        <v>163</v>
      </c>
      <c r="B36" s="6">
        <v>611766.06000000006</v>
      </c>
      <c r="C36" s="6">
        <v>-208310.31</v>
      </c>
      <c r="D36" s="6">
        <f t="shared" si="0"/>
        <v>403455.75000000006</v>
      </c>
      <c r="E36" s="6">
        <v>147270.34</v>
      </c>
      <c r="F36" s="6">
        <v>145995.34</v>
      </c>
      <c r="G36" s="6">
        <f t="shared" si="1"/>
        <v>256185.41000000006</v>
      </c>
    </row>
    <row r="37" spans="1:7" x14ac:dyDescent="0.2">
      <c r="A37" s="56" t="s">
        <v>164</v>
      </c>
      <c r="B37" s="6">
        <v>2033263.68</v>
      </c>
      <c r="C37" s="6">
        <v>-29157.75</v>
      </c>
      <c r="D37" s="6">
        <f t="shared" si="0"/>
        <v>2004105.93</v>
      </c>
      <c r="E37" s="6">
        <v>910131.7</v>
      </c>
      <c r="F37" s="6">
        <v>910131.7</v>
      </c>
      <c r="G37" s="6">
        <f t="shared" si="1"/>
        <v>1093974.23</v>
      </c>
    </row>
    <row r="38" spans="1:7" x14ac:dyDescent="0.2">
      <c r="A38" s="56" t="s">
        <v>165</v>
      </c>
      <c r="B38" s="6">
        <v>82210.320000000007</v>
      </c>
      <c r="C38" s="6">
        <v>0</v>
      </c>
      <c r="D38" s="6">
        <f t="shared" si="0"/>
        <v>82210.320000000007</v>
      </c>
      <c r="E38" s="6">
        <v>15441.7</v>
      </c>
      <c r="F38" s="6">
        <v>15441.7</v>
      </c>
      <c r="G38" s="6">
        <f t="shared" si="1"/>
        <v>66768.62000000001</v>
      </c>
    </row>
    <row r="39" spans="1:7" x14ac:dyDescent="0.2">
      <c r="A39" s="56" t="s">
        <v>166</v>
      </c>
      <c r="B39" s="6">
        <v>1246933.75</v>
      </c>
      <c r="C39" s="6">
        <v>92919.96</v>
      </c>
      <c r="D39" s="6">
        <f t="shared" si="0"/>
        <v>1339853.71</v>
      </c>
      <c r="E39" s="6">
        <v>557082.01</v>
      </c>
      <c r="F39" s="6">
        <v>556732.01</v>
      </c>
      <c r="G39" s="6">
        <f t="shared" si="1"/>
        <v>782771.7</v>
      </c>
    </row>
    <row r="40" spans="1:7" x14ac:dyDescent="0.2">
      <c r="A40" s="56" t="s">
        <v>167</v>
      </c>
      <c r="B40" s="6">
        <v>1742945.4</v>
      </c>
      <c r="C40" s="6">
        <v>348104.28</v>
      </c>
      <c r="D40" s="6">
        <f t="shared" si="0"/>
        <v>2091049.68</v>
      </c>
      <c r="E40" s="6">
        <v>1119456.79</v>
      </c>
      <c r="F40" s="6">
        <v>1116466.8</v>
      </c>
      <c r="G40" s="6">
        <f t="shared" si="1"/>
        <v>971592.8899999999</v>
      </c>
    </row>
    <row r="41" spans="1:7" x14ac:dyDescent="0.2">
      <c r="A41" s="56" t="s">
        <v>168</v>
      </c>
      <c r="B41" s="6">
        <v>556648.53</v>
      </c>
      <c r="C41" s="6">
        <v>-41622.720000000001</v>
      </c>
      <c r="D41" s="6">
        <f t="shared" si="0"/>
        <v>515025.81000000006</v>
      </c>
      <c r="E41" s="6">
        <v>200035.65</v>
      </c>
      <c r="F41" s="6">
        <v>200035.65</v>
      </c>
      <c r="G41" s="6">
        <f t="shared" si="1"/>
        <v>314990.16000000003</v>
      </c>
    </row>
    <row r="42" spans="1:7" x14ac:dyDescent="0.2">
      <c r="A42" s="56" t="s">
        <v>169</v>
      </c>
      <c r="B42" s="6">
        <v>28817300.629999999</v>
      </c>
      <c r="C42" s="6">
        <v>74467118.230000004</v>
      </c>
      <c r="D42" s="6">
        <f t="shared" si="0"/>
        <v>103284418.86</v>
      </c>
      <c r="E42" s="6">
        <v>52254891.609999999</v>
      </c>
      <c r="F42" s="6">
        <v>52254891.609999999</v>
      </c>
      <c r="G42" s="6">
        <f t="shared" si="1"/>
        <v>51029527.25</v>
      </c>
    </row>
    <row r="43" spans="1:7" x14ac:dyDescent="0.2">
      <c r="A43" s="56" t="s">
        <v>170</v>
      </c>
      <c r="B43" s="6">
        <v>267697.43</v>
      </c>
      <c r="C43" s="6">
        <v>4319.12</v>
      </c>
      <c r="D43" s="6">
        <f t="shared" si="0"/>
        <v>272016.55</v>
      </c>
      <c r="E43" s="6">
        <v>120841</v>
      </c>
      <c r="F43" s="6">
        <v>120841</v>
      </c>
      <c r="G43" s="6">
        <f t="shared" si="1"/>
        <v>151175.54999999999</v>
      </c>
    </row>
    <row r="44" spans="1:7" x14ac:dyDescent="0.2">
      <c r="A44" s="56" t="s">
        <v>171</v>
      </c>
      <c r="B44" s="6">
        <v>1019546.03</v>
      </c>
      <c r="C44" s="6">
        <v>-59210.19</v>
      </c>
      <c r="D44" s="6">
        <f t="shared" si="0"/>
        <v>960335.84000000008</v>
      </c>
      <c r="E44" s="6">
        <v>402605.03</v>
      </c>
      <c r="F44" s="6">
        <v>402440.03</v>
      </c>
      <c r="G44" s="6">
        <f t="shared" si="1"/>
        <v>557730.81000000006</v>
      </c>
    </row>
    <row r="45" spans="1:7" x14ac:dyDescent="0.2">
      <c r="A45" s="19"/>
      <c r="B45" s="7"/>
      <c r="C45" s="7"/>
      <c r="D45" s="7"/>
      <c r="E45" s="7"/>
      <c r="F45" s="7"/>
      <c r="G45" s="7"/>
    </row>
    <row r="46" spans="1:7" x14ac:dyDescent="0.2">
      <c r="A46" s="57" t="s">
        <v>77</v>
      </c>
      <c r="B46" s="10">
        <f t="shared" ref="B46:G46" si="2">SUM(B7:B45)</f>
        <v>155412090</v>
      </c>
      <c r="C46" s="10">
        <f t="shared" si="2"/>
        <v>112592930.12</v>
      </c>
      <c r="D46" s="10">
        <f t="shared" si="2"/>
        <v>268005020.12000003</v>
      </c>
      <c r="E46" s="10">
        <f t="shared" si="2"/>
        <v>138756783.19000003</v>
      </c>
      <c r="F46" s="10">
        <f t="shared" si="2"/>
        <v>138724338.24000001</v>
      </c>
      <c r="G46" s="10">
        <f t="shared" si="2"/>
        <v>129248236.93000001</v>
      </c>
    </row>
    <row r="47" spans="1:7" x14ac:dyDescent="0.2">
      <c r="A47" s="2"/>
      <c r="B47" s="58"/>
      <c r="C47" s="58"/>
      <c r="D47" s="58"/>
      <c r="E47" s="58"/>
      <c r="F47" s="58"/>
      <c r="G47" s="59"/>
    </row>
    <row r="48" spans="1:7" x14ac:dyDescent="0.2">
      <c r="A48" s="2"/>
      <c r="B48" s="58"/>
      <c r="C48" s="58"/>
      <c r="D48" s="58"/>
      <c r="E48" s="58"/>
      <c r="F48" s="58"/>
      <c r="G48" s="59"/>
    </row>
    <row r="49" spans="1:7" ht="45" customHeight="1" x14ac:dyDescent="0.2">
      <c r="A49" s="28" t="s">
        <v>131</v>
      </c>
      <c r="B49" s="29"/>
      <c r="C49" s="29"/>
      <c r="D49" s="29"/>
      <c r="E49" s="29"/>
      <c r="F49" s="29"/>
      <c r="G49" s="30"/>
    </row>
    <row r="50" spans="1:7" x14ac:dyDescent="0.2">
      <c r="A50" s="2"/>
      <c r="B50" s="58"/>
      <c r="C50" s="58"/>
      <c r="D50" s="58"/>
      <c r="E50" s="58"/>
      <c r="F50" s="58"/>
      <c r="G50" s="59"/>
    </row>
    <row r="51" spans="1:7" x14ac:dyDescent="0.2">
      <c r="A51" s="38"/>
      <c r="B51" s="16" t="s">
        <v>0</v>
      </c>
      <c r="C51" s="17"/>
      <c r="D51" s="17"/>
      <c r="E51" s="17"/>
      <c r="F51" s="18"/>
      <c r="G51" s="25" t="s">
        <v>7</v>
      </c>
    </row>
    <row r="52" spans="1:7" ht="22.5" x14ac:dyDescent="0.2">
      <c r="A52" s="39" t="s">
        <v>1</v>
      </c>
      <c r="B52" s="3" t="s">
        <v>2</v>
      </c>
      <c r="C52" s="3" t="s">
        <v>3</v>
      </c>
      <c r="D52" s="3" t="s">
        <v>4</v>
      </c>
      <c r="E52" s="3" t="s">
        <v>5</v>
      </c>
      <c r="F52" s="3" t="s">
        <v>6</v>
      </c>
      <c r="G52" s="26"/>
    </row>
    <row r="53" spans="1:7" x14ac:dyDescent="0.2">
      <c r="A53" s="40"/>
      <c r="B53" s="4">
        <v>1</v>
      </c>
      <c r="C53" s="4">
        <v>2</v>
      </c>
      <c r="D53" s="4" t="s">
        <v>8</v>
      </c>
      <c r="E53" s="4">
        <v>4</v>
      </c>
      <c r="F53" s="4">
        <v>5</v>
      </c>
      <c r="G53" s="4" t="s">
        <v>9</v>
      </c>
    </row>
    <row r="54" spans="1:7" x14ac:dyDescent="0.2">
      <c r="A54" s="60"/>
      <c r="B54" s="11"/>
      <c r="C54" s="11"/>
      <c r="D54" s="11"/>
      <c r="E54" s="11"/>
      <c r="F54" s="11"/>
      <c r="G54" s="11"/>
    </row>
    <row r="55" spans="1:7" x14ac:dyDescent="0.2">
      <c r="A55" s="19" t="s">
        <v>81</v>
      </c>
      <c r="B55" s="6">
        <v>0</v>
      </c>
      <c r="C55" s="6">
        <v>0</v>
      </c>
      <c r="D55" s="6">
        <f>B55+C55</f>
        <v>0</v>
      </c>
      <c r="E55" s="6">
        <v>0</v>
      </c>
      <c r="F55" s="6">
        <v>0</v>
      </c>
      <c r="G55" s="6">
        <f>D55-E55</f>
        <v>0</v>
      </c>
    </row>
    <row r="56" spans="1:7" x14ac:dyDescent="0.2">
      <c r="A56" s="19" t="s">
        <v>82</v>
      </c>
      <c r="B56" s="6">
        <v>0</v>
      </c>
      <c r="C56" s="6">
        <v>0</v>
      </c>
      <c r="D56" s="6">
        <f t="shared" ref="D56:D58" si="3">B56+C56</f>
        <v>0</v>
      </c>
      <c r="E56" s="6">
        <v>0</v>
      </c>
      <c r="F56" s="6">
        <v>0</v>
      </c>
      <c r="G56" s="6">
        <f t="shared" ref="G56:G58" si="4">D56-E56</f>
        <v>0</v>
      </c>
    </row>
    <row r="57" spans="1:7" x14ac:dyDescent="0.2">
      <c r="A57" s="19" t="s">
        <v>83</v>
      </c>
      <c r="B57" s="6">
        <v>0</v>
      </c>
      <c r="C57" s="6">
        <v>0</v>
      </c>
      <c r="D57" s="6">
        <f t="shared" si="3"/>
        <v>0</v>
      </c>
      <c r="E57" s="6">
        <v>0</v>
      </c>
      <c r="F57" s="6">
        <v>0</v>
      </c>
      <c r="G57" s="6">
        <f t="shared" si="4"/>
        <v>0</v>
      </c>
    </row>
    <row r="58" spans="1:7" x14ac:dyDescent="0.2">
      <c r="A58" s="19" t="s">
        <v>84</v>
      </c>
      <c r="B58" s="6">
        <v>0</v>
      </c>
      <c r="C58" s="6">
        <v>0</v>
      </c>
      <c r="D58" s="6">
        <f t="shared" si="3"/>
        <v>0</v>
      </c>
      <c r="E58" s="6">
        <v>0</v>
      </c>
      <c r="F58" s="6">
        <v>0</v>
      </c>
      <c r="G58" s="6">
        <f t="shared" si="4"/>
        <v>0</v>
      </c>
    </row>
    <row r="59" spans="1:7" x14ac:dyDescent="0.2">
      <c r="A59" s="2"/>
      <c r="B59" s="13"/>
      <c r="C59" s="13"/>
      <c r="D59" s="13"/>
      <c r="E59" s="13"/>
      <c r="F59" s="13"/>
      <c r="G59" s="13"/>
    </row>
    <row r="60" spans="1:7" x14ac:dyDescent="0.2">
      <c r="A60" s="57" t="s">
        <v>77</v>
      </c>
      <c r="B60" s="10">
        <f t="shared" ref="B60:G60" si="5">SUM(B55:B58)</f>
        <v>0</v>
      </c>
      <c r="C60" s="10">
        <f t="shared" si="5"/>
        <v>0</v>
      </c>
      <c r="D60" s="10">
        <f t="shared" si="5"/>
        <v>0</v>
      </c>
      <c r="E60" s="10">
        <f t="shared" si="5"/>
        <v>0</v>
      </c>
      <c r="F60" s="10">
        <f t="shared" si="5"/>
        <v>0</v>
      </c>
      <c r="G60" s="10">
        <f t="shared" si="5"/>
        <v>0</v>
      </c>
    </row>
    <row r="61" spans="1:7" x14ac:dyDescent="0.2">
      <c r="A61" s="2"/>
      <c r="B61" s="58"/>
      <c r="C61" s="58"/>
      <c r="D61" s="58"/>
      <c r="E61" s="58"/>
      <c r="F61" s="58"/>
      <c r="G61" s="59"/>
    </row>
    <row r="62" spans="1:7" x14ac:dyDescent="0.2">
      <c r="A62" s="2"/>
      <c r="B62" s="58"/>
      <c r="C62" s="58"/>
      <c r="D62" s="58"/>
      <c r="E62" s="58"/>
      <c r="F62" s="58"/>
      <c r="G62" s="59"/>
    </row>
    <row r="63" spans="1:7" ht="45" customHeight="1" x14ac:dyDescent="0.2">
      <c r="A63" s="27" t="s">
        <v>132</v>
      </c>
      <c r="B63" s="23"/>
      <c r="C63" s="23"/>
      <c r="D63" s="23"/>
      <c r="E63" s="23"/>
      <c r="F63" s="23"/>
      <c r="G63" s="24"/>
    </row>
    <row r="64" spans="1:7" x14ac:dyDescent="0.2">
      <c r="A64" s="38"/>
      <c r="B64" s="16" t="s">
        <v>0</v>
      </c>
      <c r="C64" s="17"/>
      <c r="D64" s="17"/>
      <c r="E64" s="17"/>
      <c r="F64" s="18"/>
      <c r="G64" s="25" t="s">
        <v>7</v>
      </c>
    </row>
    <row r="65" spans="1:7" ht="22.5" x14ac:dyDescent="0.2">
      <c r="A65" s="39" t="s">
        <v>1</v>
      </c>
      <c r="B65" s="3" t="s">
        <v>2</v>
      </c>
      <c r="C65" s="3" t="s">
        <v>3</v>
      </c>
      <c r="D65" s="3" t="s">
        <v>4</v>
      </c>
      <c r="E65" s="3" t="s">
        <v>5</v>
      </c>
      <c r="F65" s="3" t="s">
        <v>6</v>
      </c>
      <c r="G65" s="26"/>
    </row>
    <row r="66" spans="1:7" x14ac:dyDescent="0.2">
      <c r="A66" s="40"/>
      <c r="B66" s="4">
        <v>1</v>
      </c>
      <c r="C66" s="4">
        <v>2</v>
      </c>
      <c r="D66" s="4" t="s">
        <v>8</v>
      </c>
      <c r="E66" s="4">
        <v>4</v>
      </c>
      <c r="F66" s="4">
        <v>5</v>
      </c>
      <c r="G66" s="4" t="s">
        <v>9</v>
      </c>
    </row>
    <row r="67" spans="1:7" x14ac:dyDescent="0.2">
      <c r="A67" s="60"/>
      <c r="B67" s="11"/>
      <c r="C67" s="11"/>
      <c r="D67" s="11"/>
      <c r="E67" s="11"/>
      <c r="F67" s="11"/>
      <c r="G67" s="11"/>
    </row>
    <row r="68" spans="1:7" ht="22.5" x14ac:dyDescent="0.2">
      <c r="A68" s="61" t="s">
        <v>85</v>
      </c>
      <c r="B68" s="6">
        <v>0</v>
      </c>
      <c r="C68" s="6">
        <v>0</v>
      </c>
      <c r="D68" s="6">
        <f>B68+C68</f>
        <v>0</v>
      </c>
      <c r="E68" s="6">
        <v>0</v>
      </c>
      <c r="F68" s="6">
        <v>0</v>
      </c>
      <c r="G68" s="6">
        <f t="shared" ref="G68" si="6">D68-E68</f>
        <v>0</v>
      </c>
    </row>
    <row r="69" spans="1:7" x14ac:dyDescent="0.2">
      <c r="A69" s="61"/>
      <c r="B69" s="12"/>
      <c r="C69" s="12"/>
      <c r="D69" s="12"/>
      <c r="E69" s="12"/>
      <c r="F69" s="12"/>
      <c r="G69" s="12"/>
    </row>
    <row r="70" spans="1:7" x14ac:dyDescent="0.2">
      <c r="A70" s="61" t="s">
        <v>86</v>
      </c>
      <c r="B70" s="6"/>
      <c r="C70" s="6"/>
      <c r="D70" s="6"/>
      <c r="E70" s="6"/>
      <c r="F70" s="6"/>
      <c r="G70" s="6"/>
    </row>
    <row r="71" spans="1:7" x14ac:dyDescent="0.2">
      <c r="A71" s="61"/>
      <c r="B71" s="6">
        <v>0</v>
      </c>
      <c r="C71" s="6">
        <v>0</v>
      </c>
      <c r="D71" s="6">
        <f>B71+C71</f>
        <v>0</v>
      </c>
      <c r="E71" s="6">
        <v>0</v>
      </c>
      <c r="F71" s="6">
        <v>0</v>
      </c>
      <c r="G71" s="6">
        <f t="shared" ref="G71:G81" si="7">D71-E71</f>
        <v>0</v>
      </c>
    </row>
    <row r="72" spans="1:7" ht="22.5" x14ac:dyDescent="0.2">
      <c r="A72" s="61" t="s">
        <v>87</v>
      </c>
      <c r="B72" s="6"/>
      <c r="C72" s="6"/>
      <c r="D72" s="6"/>
      <c r="E72" s="6"/>
      <c r="F72" s="6"/>
      <c r="G72" s="6"/>
    </row>
    <row r="73" spans="1:7" x14ac:dyDescent="0.2">
      <c r="A73" s="61"/>
      <c r="B73" s="6">
        <v>0</v>
      </c>
      <c r="C73" s="6">
        <v>0</v>
      </c>
      <c r="D73" s="6">
        <f t="shared" ref="D73:D81" si="8">B73+C73</f>
        <v>0</v>
      </c>
      <c r="E73" s="6">
        <v>0</v>
      </c>
      <c r="F73" s="6">
        <v>0</v>
      </c>
      <c r="G73" s="6">
        <f t="shared" si="7"/>
        <v>0</v>
      </c>
    </row>
    <row r="74" spans="1:7" ht="22.5" x14ac:dyDescent="0.2">
      <c r="A74" s="61" t="s">
        <v>88</v>
      </c>
      <c r="B74" s="6"/>
      <c r="C74" s="6"/>
      <c r="D74" s="6"/>
      <c r="E74" s="6"/>
      <c r="F74" s="6"/>
      <c r="G74" s="6"/>
    </row>
    <row r="75" spans="1:7" x14ac:dyDescent="0.2">
      <c r="A75" s="61"/>
      <c r="B75" s="6">
        <v>0</v>
      </c>
      <c r="C75" s="6">
        <v>0</v>
      </c>
      <c r="D75" s="6">
        <f t="shared" si="8"/>
        <v>0</v>
      </c>
      <c r="E75" s="6">
        <v>0</v>
      </c>
      <c r="F75" s="6">
        <v>0</v>
      </c>
      <c r="G75" s="6">
        <f t="shared" si="7"/>
        <v>0</v>
      </c>
    </row>
    <row r="76" spans="1:7" ht="22.5" x14ac:dyDescent="0.2">
      <c r="A76" s="61" t="s">
        <v>89</v>
      </c>
      <c r="B76" s="6"/>
      <c r="C76" s="6"/>
      <c r="D76" s="6"/>
      <c r="E76" s="6"/>
      <c r="F76" s="6"/>
      <c r="G76" s="6"/>
    </row>
    <row r="77" spans="1:7" x14ac:dyDescent="0.2">
      <c r="A77" s="61"/>
      <c r="B77" s="6">
        <v>0</v>
      </c>
      <c r="C77" s="6">
        <v>0</v>
      </c>
      <c r="D77" s="6">
        <f t="shared" si="8"/>
        <v>0</v>
      </c>
      <c r="E77" s="6">
        <v>0</v>
      </c>
      <c r="F77" s="6">
        <v>0</v>
      </c>
      <c r="G77" s="6">
        <f t="shared" si="7"/>
        <v>0</v>
      </c>
    </row>
    <row r="78" spans="1:7" ht="22.5" x14ac:dyDescent="0.2">
      <c r="A78" s="61" t="s">
        <v>90</v>
      </c>
      <c r="B78" s="6"/>
      <c r="C78" s="6"/>
      <c r="D78" s="6"/>
      <c r="E78" s="6"/>
      <c r="F78" s="6"/>
      <c r="G78" s="6"/>
    </row>
    <row r="79" spans="1:7" x14ac:dyDescent="0.2">
      <c r="A79" s="61"/>
      <c r="B79" s="6">
        <v>0</v>
      </c>
      <c r="C79" s="6">
        <v>0</v>
      </c>
      <c r="D79" s="6">
        <f t="shared" si="8"/>
        <v>0</v>
      </c>
      <c r="E79" s="6">
        <v>0</v>
      </c>
      <c r="F79" s="6">
        <v>0</v>
      </c>
      <c r="G79" s="6">
        <f t="shared" si="7"/>
        <v>0</v>
      </c>
    </row>
    <row r="80" spans="1:7" x14ac:dyDescent="0.2">
      <c r="A80" s="61" t="s">
        <v>91</v>
      </c>
      <c r="B80" s="6"/>
      <c r="C80" s="6"/>
      <c r="D80" s="6"/>
      <c r="E80" s="6"/>
      <c r="F80" s="6"/>
      <c r="G80" s="6"/>
    </row>
    <row r="81" spans="1:7" x14ac:dyDescent="0.2">
      <c r="A81" s="62"/>
      <c r="B81" s="6">
        <v>0</v>
      </c>
      <c r="C81" s="6">
        <v>0</v>
      </c>
      <c r="D81" s="6">
        <f t="shared" si="8"/>
        <v>0</v>
      </c>
      <c r="E81" s="6">
        <v>0</v>
      </c>
      <c r="F81" s="6">
        <v>0</v>
      </c>
      <c r="G81" s="6">
        <f t="shared" si="7"/>
        <v>0</v>
      </c>
    </row>
    <row r="82" spans="1:7" x14ac:dyDescent="0.2">
      <c r="A82" s="50" t="s">
        <v>77</v>
      </c>
      <c r="B82" s="10">
        <f t="shared" ref="B82:G82" si="9">SUM(B68:B80)</f>
        <v>0</v>
      </c>
      <c r="C82" s="10">
        <f t="shared" si="9"/>
        <v>0</v>
      </c>
      <c r="D82" s="10">
        <f t="shared" si="9"/>
        <v>0</v>
      </c>
      <c r="E82" s="10">
        <f t="shared" si="9"/>
        <v>0</v>
      </c>
      <c r="F82" s="10">
        <f t="shared" si="9"/>
        <v>0</v>
      </c>
      <c r="G82" s="10">
        <f t="shared" si="9"/>
        <v>0</v>
      </c>
    </row>
    <row r="83" spans="1:7" x14ac:dyDescent="0.2">
      <c r="A83" s="31" t="s">
        <v>172</v>
      </c>
      <c r="B83" s="31"/>
      <c r="C83"/>
      <c r="D83"/>
    </row>
    <row r="84" spans="1:7" x14ac:dyDescent="0.2">
      <c r="A84" s="32" t="s">
        <v>173</v>
      </c>
      <c r="B84" s="33" t="s">
        <v>174</v>
      </c>
      <c r="C84" s="33"/>
      <c r="D84" s="33"/>
    </row>
    <row r="85" spans="1:7" x14ac:dyDescent="0.2">
      <c r="A85" s="32"/>
      <c r="B85" s="51"/>
      <c r="C85" s="51"/>
      <c r="D85" s="51"/>
    </row>
    <row r="86" spans="1:7" x14ac:dyDescent="0.2">
      <c r="A86" s="36" t="s">
        <v>175</v>
      </c>
      <c r="B86" s="37" t="s">
        <v>176</v>
      </c>
      <c r="C86" s="37"/>
      <c r="D86" s="37"/>
    </row>
    <row r="87" spans="1:7" x14ac:dyDescent="0.2">
      <c r="A87" s="32" t="s">
        <v>177</v>
      </c>
      <c r="B87" s="33" t="s">
        <v>178</v>
      </c>
      <c r="C87" s="33"/>
      <c r="D87" s="33"/>
    </row>
  </sheetData>
  <sheetProtection formatCells="0" formatColumns="0" formatRows="0" insertRows="0" deleteRows="0" autoFilter="0"/>
  <mergeCells count="9">
    <mergeCell ref="B84:D84"/>
    <mergeCell ref="B86:D86"/>
    <mergeCell ref="B87:D87"/>
    <mergeCell ref="G3:G4"/>
    <mergeCell ref="G51:G52"/>
    <mergeCell ref="G64:G65"/>
    <mergeCell ref="A1:G1"/>
    <mergeCell ref="A49:G49"/>
    <mergeCell ref="A63:G63"/>
  </mergeCells>
  <printOptions horizontalCentered="1"/>
  <pageMargins left="0.70866141732283472" right="0.70866141732283472" top="0.74803149606299213" bottom="0.74803149606299213" header="0.31496062992125984" footer="0.31496062992125984"/>
  <pageSetup scale="63" orientation="portrait" r:id="rId1"/>
  <ignoredErrors>
    <ignoredError sqref="B46:G46 D7:G45 D55:G59 B60:G60 D68:G81 D82 H82" unlockedFormula="1"/>
    <ignoredError sqref="B82:C82 E82:G82" formulaRange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zoomScaleNormal="100" workbookViewId="0">
      <selection activeCell="D21" sqref="D21"/>
    </sheetView>
  </sheetViews>
  <sheetFormatPr baseColWidth="10" defaultColWidth="12" defaultRowHeight="11.25" x14ac:dyDescent="0.2"/>
  <cols>
    <col min="1" max="1" width="65.83203125" style="1" customWidth="1"/>
    <col min="2" max="7" width="18.33203125" style="1" customWidth="1"/>
    <col min="8" max="16384" width="12" style="1"/>
  </cols>
  <sheetData>
    <row r="1" spans="1:7" ht="45" customHeight="1" x14ac:dyDescent="0.2">
      <c r="A1" s="27" t="s">
        <v>133</v>
      </c>
      <c r="B1" s="23"/>
      <c r="C1" s="23"/>
      <c r="D1" s="23"/>
      <c r="E1" s="23"/>
      <c r="F1" s="23"/>
      <c r="G1" s="24"/>
    </row>
    <row r="2" spans="1:7" x14ac:dyDescent="0.2">
      <c r="A2" s="38"/>
      <c r="B2" s="16" t="s">
        <v>0</v>
      </c>
      <c r="C2" s="17"/>
      <c r="D2" s="17"/>
      <c r="E2" s="17"/>
      <c r="F2" s="18"/>
      <c r="G2" s="25" t="s">
        <v>7</v>
      </c>
    </row>
    <row r="3" spans="1:7" ht="24.95" customHeight="1" x14ac:dyDescent="0.2">
      <c r="A3" s="39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26"/>
    </row>
    <row r="4" spans="1:7" x14ac:dyDescent="0.2">
      <c r="A4" s="40"/>
      <c r="B4" s="4">
        <v>1</v>
      </c>
      <c r="C4" s="4">
        <v>2</v>
      </c>
      <c r="D4" s="4" t="s">
        <v>8</v>
      </c>
      <c r="E4" s="4">
        <v>4</v>
      </c>
      <c r="F4" s="4">
        <v>5</v>
      </c>
      <c r="G4" s="4" t="s">
        <v>9</v>
      </c>
    </row>
    <row r="5" spans="1:7" x14ac:dyDescent="0.2">
      <c r="A5" s="47"/>
      <c r="B5" s="5"/>
      <c r="C5" s="5"/>
      <c r="D5" s="5"/>
      <c r="E5" s="5"/>
      <c r="F5" s="5"/>
      <c r="G5" s="5"/>
    </row>
    <row r="6" spans="1:7" x14ac:dyDescent="0.2">
      <c r="A6" s="15" t="s">
        <v>92</v>
      </c>
      <c r="B6" s="22">
        <f t="shared" ref="B6:G6" si="0">SUM(B7:B14)</f>
        <v>70406899.299999997</v>
      </c>
      <c r="C6" s="22">
        <f t="shared" si="0"/>
        <v>25424100.060000002</v>
      </c>
      <c r="D6" s="22">
        <f t="shared" si="0"/>
        <v>95830999.359999999</v>
      </c>
      <c r="E6" s="22">
        <f t="shared" si="0"/>
        <v>56009871.670000002</v>
      </c>
      <c r="F6" s="22">
        <f t="shared" si="0"/>
        <v>55995181.670000002</v>
      </c>
      <c r="G6" s="22">
        <f t="shared" si="0"/>
        <v>39821127.690000005</v>
      </c>
    </row>
    <row r="7" spans="1:7" x14ac:dyDescent="0.2">
      <c r="A7" s="48" t="s">
        <v>93</v>
      </c>
      <c r="B7" s="6">
        <v>0</v>
      </c>
      <c r="C7" s="6">
        <v>0</v>
      </c>
      <c r="D7" s="6">
        <f>B7+C7</f>
        <v>0</v>
      </c>
      <c r="E7" s="6">
        <v>0</v>
      </c>
      <c r="F7" s="6">
        <v>0</v>
      </c>
      <c r="G7" s="6">
        <f>D7-E7</f>
        <v>0</v>
      </c>
    </row>
    <row r="8" spans="1:7" x14ac:dyDescent="0.2">
      <c r="A8" s="48" t="s">
        <v>94</v>
      </c>
      <c r="B8" s="6">
        <v>556648.53</v>
      </c>
      <c r="C8" s="6">
        <v>-41622.720000000001</v>
      </c>
      <c r="D8" s="6">
        <f t="shared" ref="D8:D14" si="1">B8+C8</f>
        <v>515025.81000000006</v>
      </c>
      <c r="E8" s="6">
        <v>200035.65</v>
      </c>
      <c r="F8" s="6">
        <v>200035.65</v>
      </c>
      <c r="G8" s="6">
        <f t="shared" ref="G8:G14" si="2">D8-E8</f>
        <v>314990.16000000003</v>
      </c>
    </row>
    <row r="9" spans="1:7" x14ac:dyDescent="0.2">
      <c r="A9" s="48" t="s">
        <v>127</v>
      </c>
      <c r="B9" s="6">
        <v>21080532.809999999</v>
      </c>
      <c r="C9" s="6">
        <v>8222640.5</v>
      </c>
      <c r="D9" s="6">
        <f t="shared" si="1"/>
        <v>29303173.309999999</v>
      </c>
      <c r="E9" s="6">
        <v>16874954.59</v>
      </c>
      <c r="F9" s="6">
        <v>16873054.579999998</v>
      </c>
      <c r="G9" s="6">
        <f t="shared" si="2"/>
        <v>12428218.719999999</v>
      </c>
    </row>
    <row r="10" spans="1:7" x14ac:dyDescent="0.2">
      <c r="A10" s="48" t="s">
        <v>95</v>
      </c>
      <c r="B10" s="6">
        <v>0</v>
      </c>
      <c r="C10" s="6">
        <v>0</v>
      </c>
      <c r="D10" s="6">
        <f t="shared" si="1"/>
        <v>0</v>
      </c>
      <c r="E10" s="6">
        <v>0</v>
      </c>
      <c r="F10" s="6">
        <v>0</v>
      </c>
      <c r="G10" s="6">
        <f t="shared" si="2"/>
        <v>0</v>
      </c>
    </row>
    <row r="11" spans="1:7" x14ac:dyDescent="0.2">
      <c r="A11" s="48" t="s">
        <v>96</v>
      </c>
      <c r="B11" s="6">
        <v>10383368.359999999</v>
      </c>
      <c r="C11" s="6">
        <v>407406.97</v>
      </c>
      <c r="D11" s="6">
        <f t="shared" si="1"/>
        <v>10790775.33</v>
      </c>
      <c r="E11" s="6">
        <v>8021612.1799999997</v>
      </c>
      <c r="F11" s="6">
        <v>8008822.1900000004</v>
      </c>
      <c r="G11" s="6">
        <f t="shared" si="2"/>
        <v>2769163.1500000004</v>
      </c>
    </row>
    <row r="12" spans="1:7" x14ac:dyDescent="0.2">
      <c r="A12" s="48" t="s">
        <v>97</v>
      </c>
      <c r="B12" s="6">
        <v>0</v>
      </c>
      <c r="C12" s="6">
        <v>0</v>
      </c>
      <c r="D12" s="6">
        <f t="shared" si="1"/>
        <v>0</v>
      </c>
      <c r="E12" s="6">
        <v>0</v>
      </c>
      <c r="F12" s="6">
        <v>0</v>
      </c>
      <c r="G12" s="6">
        <f t="shared" si="2"/>
        <v>0</v>
      </c>
    </row>
    <row r="13" spans="1:7" x14ac:dyDescent="0.2">
      <c r="A13" s="48" t="s">
        <v>98</v>
      </c>
      <c r="B13" s="6">
        <v>20053482.690000001</v>
      </c>
      <c r="C13" s="6">
        <v>-564055.51</v>
      </c>
      <c r="D13" s="6">
        <f t="shared" si="1"/>
        <v>19489427.18</v>
      </c>
      <c r="E13" s="6">
        <v>8248291.7599999998</v>
      </c>
      <c r="F13" s="6">
        <v>8248291.7599999998</v>
      </c>
      <c r="G13" s="6">
        <f t="shared" si="2"/>
        <v>11241135.42</v>
      </c>
    </row>
    <row r="14" spans="1:7" x14ac:dyDescent="0.2">
      <c r="A14" s="48" t="s">
        <v>36</v>
      </c>
      <c r="B14" s="6">
        <v>18332866.91</v>
      </c>
      <c r="C14" s="6">
        <v>17399730.82</v>
      </c>
      <c r="D14" s="6">
        <f t="shared" si="1"/>
        <v>35732597.730000004</v>
      </c>
      <c r="E14" s="6">
        <v>22664977.489999998</v>
      </c>
      <c r="F14" s="6">
        <v>22664977.489999998</v>
      </c>
      <c r="G14" s="6">
        <f t="shared" si="2"/>
        <v>13067620.240000006</v>
      </c>
    </row>
    <row r="15" spans="1:7" x14ac:dyDescent="0.2">
      <c r="A15" s="49"/>
      <c r="B15" s="6"/>
      <c r="C15" s="6"/>
      <c r="D15" s="6"/>
      <c r="E15" s="6"/>
      <c r="F15" s="6"/>
      <c r="G15" s="6"/>
    </row>
    <row r="16" spans="1:7" x14ac:dyDescent="0.2">
      <c r="A16" s="15" t="s">
        <v>99</v>
      </c>
      <c r="B16" s="22">
        <f t="shared" ref="B16:G16" si="3">SUM(B17:B23)</f>
        <v>83861163.730000019</v>
      </c>
      <c r="C16" s="22">
        <f t="shared" si="3"/>
        <v>86797454.850000009</v>
      </c>
      <c r="D16" s="22">
        <f t="shared" si="3"/>
        <v>170658618.57999995</v>
      </c>
      <c r="E16" s="22">
        <f t="shared" si="3"/>
        <v>82042099.819999993</v>
      </c>
      <c r="F16" s="22">
        <f t="shared" si="3"/>
        <v>82024344.86999999</v>
      </c>
      <c r="G16" s="22">
        <f t="shared" si="3"/>
        <v>88616518.760000005</v>
      </c>
    </row>
    <row r="17" spans="1:7" x14ac:dyDescent="0.2">
      <c r="A17" s="48" t="s">
        <v>100</v>
      </c>
      <c r="B17" s="6">
        <v>5854511.5599999996</v>
      </c>
      <c r="C17" s="6">
        <v>191972.79</v>
      </c>
      <c r="D17" s="6">
        <f>B17+C17</f>
        <v>6046484.3499999996</v>
      </c>
      <c r="E17" s="6">
        <v>2986478.26</v>
      </c>
      <c r="F17" s="6">
        <v>2984858.26</v>
      </c>
      <c r="G17" s="6">
        <f t="shared" ref="G17:G23" si="4">D17-E17</f>
        <v>3060006.09</v>
      </c>
    </row>
    <row r="18" spans="1:7" x14ac:dyDescent="0.2">
      <c r="A18" s="48" t="s">
        <v>101</v>
      </c>
      <c r="B18" s="6">
        <v>71135817.340000004</v>
      </c>
      <c r="C18" s="6">
        <v>87042163.480000004</v>
      </c>
      <c r="D18" s="6">
        <f t="shared" ref="D18:D23" si="5">B18+C18</f>
        <v>158177980.81999999</v>
      </c>
      <c r="E18" s="6">
        <v>75984990.909999996</v>
      </c>
      <c r="F18" s="6">
        <v>75969205.959999993</v>
      </c>
      <c r="G18" s="6">
        <f t="shared" si="4"/>
        <v>82192989.909999996</v>
      </c>
    </row>
    <row r="19" spans="1:7" x14ac:dyDescent="0.2">
      <c r="A19" s="48" t="s">
        <v>102</v>
      </c>
      <c r="B19" s="6">
        <v>377324.79</v>
      </c>
      <c r="C19" s="6">
        <v>-14441.47</v>
      </c>
      <c r="D19" s="6">
        <f t="shared" si="5"/>
        <v>362883.32</v>
      </c>
      <c r="E19" s="6">
        <v>148036.38</v>
      </c>
      <c r="F19" s="6">
        <v>148036.38</v>
      </c>
      <c r="G19" s="6">
        <f t="shared" si="4"/>
        <v>214846.94</v>
      </c>
    </row>
    <row r="20" spans="1:7" x14ac:dyDescent="0.2">
      <c r="A20" s="48" t="s">
        <v>103</v>
      </c>
      <c r="B20" s="6">
        <v>3280197.43</v>
      </c>
      <c r="C20" s="6">
        <v>63762.21</v>
      </c>
      <c r="D20" s="6">
        <f t="shared" si="5"/>
        <v>3343959.64</v>
      </c>
      <c r="E20" s="6">
        <v>1467213.71</v>
      </c>
      <c r="F20" s="6">
        <v>1466863.71</v>
      </c>
      <c r="G20" s="6">
        <f t="shared" si="4"/>
        <v>1876745.9300000002</v>
      </c>
    </row>
    <row r="21" spans="1:7" x14ac:dyDescent="0.2">
      <c r="A21" s="48" t="s">
        <v>104</v>
      </c>
      <c r="B21" s="6">
        <v>2191959.9500000002</v>
      </c>
      <c r="C21" s="6">
        <v>-622002.18999999994</v>
      </c>
      <c r="D21" s="6">
        <f t="shared" si="5"/>
        <v>1569957.7600000002</v>
      </c>
      <c r="E21" s="6">
        <v>971216.65</v>
      </c>
      <c r="F21" s="6">
        <v>971216.65</v>
      </c>
      <c r="G21" s="6">
        <f t="shared" si="4"/>
        <v>598741.11000000022</v>
      </c>
    </row>
    <row r="22" spans="1:7" x14ac:dyDescent="0.2">
      <c r="A22" s="48" t="s">
        <v>105</v>
      </c>
      <c r="B22" s="6">
        <v>939142.34</v>
      </c>
      <c r="C22" s="6">
        <v>136000.03</v>
      </c>
      <c r="D22" s="6">
        <f t="shared" si="5"/>
        <v>1075142.3699999999</v>
      </c>
      <c r="E22" s="6">
        <v>468722.21</v>
      </c>
      <c r="F22" s="6">
        <v>468722.21</v>
      </c>
      <c r="G22" s="6">
        <f t="shared" si="4"/>
        <v>606420.15999999992</v>
      </c>
    </row>
    <row r="23" spans="1:7" x14ac:dyDescent="0.2">
      <c r="A23" s="48" t="s">
        <v>106</v>
      </c>
      <c r="B23" s="6">
        <v>82210.320000000007</v>
      </c>
      <c r="C23" s="6">
        <v>0</v>
      </c>
      <c r="D23" s="6">
        <f t="shared" si="5"/>
        <v>82210.320000000007</v>
      </c>
      <c r="E23" s="6">
        <v>15441.7</v>
      </c>
      <c r="F23" s="6">
        <v>15441.7</v>
      </c>
      <c r="G23" s="6">
        <f t="shared" si="4"/>
        <v>66768.62000000001</v>
      </c>
    </row>
    <row r="24" spans="1:7" x14ac:dyDescent="0.2">
      <c r="A24" s="49"/>
      <c r="B24" s="6"/>
      <c r="C24" s="6"/>
      <c r="D24" s="6"/>
      <c r="E24" s="6"/>
      <c r="F24" s="6"/>
      <c r="G24" s="6"/>
    </row>
    <row r="25" spans="1:7" x14ac:dyDescent="0.2">
      <c r="A25" s="15" t="s">
        <v>107</v>
      </c>
      <c r="B25" s="22">
        <f t="shared" ref="B25:G25" si="6">SUM(B26:B34)</f>
        <v>1144026.9700000002</v>
      </c>
      <c r="C25" s="22">
        <f t="shared" si="6"/>
        <v>371375.21</v>
      </c>
      <c r="D25" s="22">
        <f t="shared" si="6"/>
        <v>1515402.1800000002</v>
      </c>
      <c r="E25" s="22">
        <f t="shared" si="6"/>
        <v>704811.7</v>
      </c>
      <c r="F25" s="22">
        <f t="shared" si="6"/>
        <v>704811.7</v>
      </c>
      <c r="G25" s="22">
        <f t="shared" si="6"/>
        <v>810590.48000000021</v>
      </c>
    </row>
    <row r="26" spans="1:7" x14ac:dyDescent="0.2">
      <c r="A26" s="48" t="s">
        <v>108</v>
      </c>
      <c r="B26" s="6">
        <v>1057928.8700000001</v>
      </c>
      <c r="C26" s="6">
        <v>373304.06</v>
      </c>
      <c r="D26" s="6">
        <f>B26+C26</f>
        <v>1431232.9300000002</v>
      </c>
      <c r="E26" s="6">
        <v>668162.98</v>
      </c>
      <c r="F26" s="6">
        <v>668162.98</v>
      </c>
      <c r="G26" s="6">
        <f t="shared" ref="G26:G34" si="7">D26-E26</f>
        <v>763069.95000000019</v>
      </c>
    </row>
    <row r="27" spans="1:7" x14ac:dyDescent="0.2">
      <c r="A27" s="48" t="s">
        <v>109</v>
      </c>
      <c r="B27" s="6">
        <v>0</v>
      </c>
      <c r="C27" s="6">
        <v>0</v>
      </c>
      <c r="D27" s="6">
        <f t="shared" ref="D27:D34" si="8">B27+C27</f>
        <v>0</v>
      </c>
      <c r="E27" s="6">
        <v>0</v>
      </c>
      <c r="F27" s="6">
        <v>0</v>
      </c>
      <c r="G27" s="6">
        <f t="shared" si="7"/>
        <v>0</v>
      </c>
    </row>
    <row r="28" spans="1:7" x14ac:dyDescent="0.2">
      <c r="A28" s="48" t="s">
        <v>110</v>
      </c>
      <c r="B28" s="6">
        <v>0</v>
      </c>
      <c r="C28" s="6">
        <v>0</v>
      </c>
      <c r="D28" s="6">
        <f t="shared" si="8"/>
        <v>0</v>
      </c>
      <c r="E28" s="6">
        <v>0</v>
      </c>
      <c r="F28" s="6">
        <v>0</v>
      </c>
      <c r="G28" s="6">
        <f t="shared" si="7"/>
        <v>0</v>
      </c>
    </row>
    <row r="29" spans="1:7" x14ac:dyDescent="0.2">
      <c r="A29" s="48" t="s">
        <v>111</v>
      </c>
      <c r="B29" s="6">
        <v>0</v>
      </c>
      <c r="C29" s="6">
        <v>0</v>
      </c>
      <c r="D29" s="6">
        <f t="shared" si="8"/>
        <v>0</v>
      </c>
      <c r="E29" s="6">
        <v>0</v>
      </c>
      <c r="F29" s="6">
        <v>0</v>
      </c>
      <c r="G29" s="6">
        <f t="shared" si="7"/>
        <v>0</v>
      </c>
    </row>
    <row r="30" spans="1:7" x14ac:dyDescent="0.2">
      <c r="A30" s="48" t="s">
        <v>112</v>
      </c>
      <c r="B30" s="6">
        <v>0</v>
      </c>
      <c r="C30" s="6">
        <v>0</v>
      </c>
      <c r="D30" s="6">
        <f t="shared" si="8"/>
        <v>0</v>
      </c>
      <c r="E30" s="6">
        <v>0</v>
      </c>
      <c r="F30" s="6">
        <v>0</v>
      </c>
      <c r="G30" s="6">
        <f t="shared" si="7"/>
        <v>0</v>
      </c>
    </row>
    <row r="31" spans="1:7" x14ac:dyDescent="0.2">
      <c r="A31" s="48" t="s">
        <v>113</v>
      </c>
      <c r="B31" s="6">
        <v>0</v>
      </c>
      <c r="C31" s="6">
        <v>0</v>
      </c>
      <c r="D31" s="6">
        <f t="shared" si="8"/>
        <v>0</v>
      </c>
      <c r="E31" s="6">
        <v>0</v>
      </c>
      <c r="F31" s="6">
        <v>0</v>
      </c>
      <c r="G31" s="6">
        <f t="shared" si="7"/>
        <v>0</v>
      </c>
    </row>
    <row r="32" spans="1:7" x14ac:dyDescent="0.2">
      <c r="A32" s="48" t="s">
        <v>114</v>
      </c>
      <c r="B32" s="6">
        <v>0</v>
      </c>
      <c r="C32" s="6">
        <v>0</v>
      </c>
      <c r="D32" s="6">
        <f t="shared" si="8"/>
        <v>0</v>
      </c>
      <c r="E32" s="6">
        <v>0</v>
      </c>
      <c r="F32" s="6">
        <v>0</v>
      </c>
      <c r="G32" s="6">
        <f t="shared" si="7"/>
        <v>0</v>
      </c>
    </row>
    <row r="33" spans="1:7" x14ac:dyDescent="0.2">
      <c r="A33" s="48" t="s">
        <v>115</v>
      </c>
      <c r="B33" s="6">
        <v>86098.1</v>
      </c>
      <c r="C33" s="6">
        <v>-1928.85</v>
      </c>
      <c r="D33" s="6">
        <f t="shared" si="8"/>
        <v>84169.25</v>
      </c>
      <c r="E33" s="6">
        <v>36648.720000000001</v>
      </c>
      <c r="F33" s="6">
        <v>36648.720000000001</v>
      </c>
      <c r="G33" s="6">
        <f t="shared" si="7"/>
        <v>47520.53</v>
      </c>
    </row>
    <row r="34" spans="1:7" x14ac:dyDescent="0.2">
      <c r="A34" s="48" t="s">
        <v>116</v>
      </c>
      <c r="B34" s="6">
        <v>0</v>
      </c>
      <c r="C34" s="6">
        <v>0</v>
      </c>
      <c r="D34" s="6">
        <f t="shared" si="8"/>
        <v>0</v>
      </c>
      <c r="E34" s="6">
        <v>0</v>
      </c>
      <c r="F34" s="6">
        <v>0</v>
      </c>
      <c r="G34" s="6">
        <f t="shared" si="7"/>
        <v>0</v>
      </c>
    </row>
    <row r="35" spans="1:7" x14ac:dyDescent="0.2">
      <c r="A35" s="49"/>
      <c r="B35" s="6"/>
      <c r="C35" s="6"/>
      <c r="D35" s="6"/>
      <c r="E35" s="6"/>
      <c r="F35" s="6"/>
      <c r="G35" s="6"/>
    </row>
    <row r="36" spans="1:7" x14ac:dyDescent="0.2">
      <c r="A36" s="15" t="s">
        <v>117</v>
      </c>
      <c r="B36" s="22">
        <f t="shared" ref="B36:G36" si="9">SUM(B37:B40)</f>
        <v>0</v>
      </c>
      <c r="C36" s="22">
        <f t="shared" si="9"/>
        <v>0</v>
      </c>
      <c r="D36" s="22">
        <f t="shared" si="9"/>
        <v>0</v>
      </c>
      <c r="E36" s="22">
        <f t="shared" si="9"/>
        <v>0</v>
      </c>
      <c r="F36" s="22">
        <f t="shared" si="9"/>
        <v>0</v>
      </c>
      <c r="G36" s="22">
        <f t="shared" si="9"/>
        <v>0</v>
      </c>
    </row>
    <row r="37" spans="1:7" x14ac:dyDescent="0.2">
      <c r="A37" s="48" t="s">
        <v>118</v>
      </c>
      <c r="B37" s="6">
        <v>0</v>
      </c>
      <c r="C37" s="6">
        <v>0</v>
      </c>
      <c r="D37" s="6">
        <f>B37+C37</f>
        <v>0</v>
      </c>
      <c r="E37" s="6">
        <v>0</v>
      </c>
      <c r="F37" s="6">
        <v>0</v>
      </c>
      <c r="G37" s="6">
        <f t="shared" ref="G37:G40" si="10">D37-E37</f>
        <v>0</v>
      </c>
    </row>
    <row r="38" spans="1:7" ht="22.5" x14ac:dyDescent="0.2">
      <c r="A38" s="48" t="s">
        <v>119</v>
      </c>
      <c r="B38" s="6">
        <v>0</v>
      </c>
      <c r="C38" s="6">
        <v>0</v>
      </c>
      <c r="D38" s="6">
        <f t="shared" ref="D38:D40" si="11">B38+C38</f>
        <v>0</v>
      </c>
      <c r="E38" s="6">
        <v>0</v>
      </c>
      <c r="F38" s="6">
        <v>0</v>
      </c>
      <c r="G38" s="6">
        <f t="shared" si="10"/>
        <v>0</v>
      </c>
    </row>
    <row r="39" spans="1:7" x14ac:dyDescent="0.2">
      <c r="A39" s="48" t="s">
        <v>120</v>
      </c>
      <c r="B39" s="6">
        <v>0</v>
      </c>
      <c r="C39" s="6">
        <v>0</v>
      </c>
      <c r="D39" s="6">
        <f t="shared" si="11"/>
        <v>0</v>
      </c>
      <c r="E39" s="6">
        <v>0</v>
      </c>
      <c r="F39" s="6">
        <v>0</v>
      </c>
      <c r="G39" s="6">
        <f t="shared" si="10"/>
        <v>0</v>
      </c>
    </row>
    <row r="40" spans="1:7" x14ac:dyDescent="0.2">
      <c r="A40" s="48" t="s">
        <v>121</v>
      </c>
      <c r="B40" s="6">
        <v>0</v>
      </c>
      <c r="C40" s="6">
        <v>0</v>
      </c>
      <c r="D40" s="6">
        <f t="shared" si="11"/>
        <v>0</v>
      </c>
      <c r="E40" s="6">
        <v>0</v>
      </c>
      <c r="F40" s="6">
        <v>0</v>
      </c>
      <c r="G40" s="6">
        <f t="shared" si="10"/>
        <v>0</v>
      </c>
    </row>
    <row r="41" spans="1:7" x14ac:dyDescent="0.2">
      <c r="A41" s="49"/>
      <c r="B41" s="6"/>
      <c r="C41" s="6"/>
      <c r="D41" s="6"/>
      <c r="E41" s="6"/>
      <c r="F41" s="6"/>
      <c r="G41" s="6"/>
    </row>
    <row r="42" spans="1:7" x14ac:dyDescent="0.2">
      <c r="A42" s="50" t="s">
        <v>77</v>
      </c>
      <c r="B42" s="10">
        <f t="shared" ref="B42:G42" si="12">SUM(B36+B25+B16+B6)</f>
        <v>155412090</v>
      </c>
      <c r="C42" s="10">
        <f t="shared" si="12"/>
        <v>112592930.12</v>
      </c>
      <c r="D42" s="10">
        <f t="shared" si="12"/>
        <v>268005020.11999995</v>
      </c>
      <c r="E42" s="10">
        <f t="shared" si="12"/>
        <v>138756783.19</v>
      </c>
      <c r="F42" s="10">
        <f t="shared" si="12"/>
        <v>138724338.24000001</v>
      </c>
      <c r="G42" s="10">
        <f t="shared" si="12"/>
        <v>129248236.93000001</v>
      </c>
    </row>
    <row r="44" spans="1:7" x14ac:dyDescent="0.2">
      <c r="A44" s="31" t="s">
        <v>172</v>
      </c>
      <c r="B44" s="31"/>
      <c r="C44"/>
      <c r="D44"/>
    </row>
    <row r="45" spans="1:7" x14ac:dyDescent="0.2">
      <c r="A45"/>
      <c r="B45"/>
      <c r="C45"/>
      <c r="D45"/>
    </row>
    <row r="46" spans="1:7" x14ac:dyDescent="0.2">
      <c r="A46" s="32" t="s">
        <v>173</v>
      </c>
      <c r="B46" s="33" t="s">
        <v>174</v>
      </c>
      <c r="C46" s="33"/>
      <c r="D46" s="33"/>
    </row>
    <row r="47" spans="1:7" x14ac:dyDescent="0.2">
      <c r="A47" s="34"/>
      <c r="B47" s="35"/>
      <c r="C47"/>
      <c r="D47"/>
    </row>
    <row r="48" spans="1:7" x14ac:dyDescent="0.2">
      <c r="A48" s="34"/>
      <c r="B48" s="35"/>
      <c r="C48"/>
      <c r="D48"/>
    </row>
    <row r="49" spans="1:4" x14ac:dyDescent="0.2">
      <c r="A49" s="36" t="s">
        <v>175</v>
      </c>
      <c r="B49" s="37" t="s">
        <v>176</v>
      </c>
      <c r="C49" s="37"/>
      <c r="D49" s="37"/>
    </row>
    <row r="50" spans="1:4" x14ac:dyDescent="0.2">
      <c r="A50" s="32" t="s">
        <v>177</v>
      </c>
      <c r="B50" s="33" t="s">
        <v>178</v>
      </c>
      <c r="C50" s="33"/>
      <c r="D50" s="33"/>
    </row>
  </sheetData>
  <sheetProtection formatCells="0" formatColumns="0" formatRows="0" autoFilter="0"/>
  <mergeCells count="5">
    <mergeCell ref="G2:G3"/>
    <mergeCell ref="A1:G1"/>
    <mergeCell ref="B46:D46"/>
    <mergeCell ref="B49:D49"/>
    <mergeCell ref="B50:D50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  <ignoredErrors>
    <ignoredError sqref="B6:G42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B60905-9023-4236-9889-BAA0F1C2E4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6aa8a68a-ab09-4ac8-a697-fdce915bc567"/>
    <ds:schemaRef ds:uri="0c865bf4-0f22-4e4d-b041-7b0c1657e5a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COG</vt:lpstr>
      <vt:lpstr>CTG</vt:lpstr>
      <vt:lpstr>CA</vt:lpstr>
      <vt:lpstr>CFG</vt:lpstr>
      <vt:lpstr>CA!Área_de_impresión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Juanito</cp:lastModifiedBy>
  <cp:revision/>
  <cp:lastPrinted>2024-07-24T01:23:49Z</cp:lastPrinted>
  <dcterms:created xsi:type="dcterms:W3CDTF">2014-02-10T03:37:14Z</dcterms:created>
  <dcterms:modified xsi:type="dcterms:W3CDTF">2024-07-24T01:24:06Z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